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ортаңғы топ" sheetId="1" r:id="rId4"/>
    <sheet state="visible" name="ересек топ" sheetId="2" r:id="rId5"/>
    <sheet state="visible" name="1 мектепалды сыныбы" sheetId="3" r:id="rId6"/>
    <sheet state="visible" name="2 мектепалды сыныбы " sheetId="4" r:id="rId7"/>
    <sheet state="visible" name="МДҰ әдіскерінің жинағы" sheetId="5" r:id="rId8"/>
  </sheets>
  <definedNames/>
  <calcPr/>
  <extLst>
    <ext uri="GoogleSheetsCustomDataVersion2">
      <go:sheetsCustomData xmlns:go="http://customooxmlschemas.google.com/" r:id="rId9" roundtripDataChecksum="6UZ8dJEpAAJw3iY8F/wkh96p4PZmg/fz4/98GkGLqQc="/>
    </ext>
  </extLst>
</workbook>
</file>

<file path=xl/sharedStrings.xml><?xml version="1.0" encoding="utf-8"?>
<sst xmlns="http://schemas.openxmlformats.org/spreadsheetml/2006/main" count="280" uniqueCount="44">
  <si>
    <t>Мектепке дейінгі ұйым әдіскерінің ортаңғы топтары бойынша жинақтау парағы</t>
  </si>
  <si>
    <t>Қосымша 2</t>
  </si>
  <si>
    <t>Әдіскерінің аты-жөні_Карабаева Раушан Жанбырбаевна____</t>
  </si>
  <si>
    <t>№</t>
  </si>
  <si>
    <t>Топтың атауы</t>
  </si>
  <si>
    <t>Тәрбиешінің аты-жөні</t>
  </si>
  <si>
    <t>Балалар саны</t>
  </si>
  <si>
    <t xml:space="preserve"> Физикалық қасиеттерді дамыту</t>
  </si>
  <si>
    <t xml:space="preserve">Коммуникативтік дағдыларды дамыту </t>
  </si>
  <si>
    <t xml:space="preserve"> Танымдық және зияткерлік дағдыларды дамыту </t>
  </si>
  <si>
    <t xml:space="preserve">Балалардың шығармашылық дағдыларын, зерттеу іс-әрекетін дамыту </t>
  </si>
  <si>
    <t>Әлеуметтік-эмоционалды дағдыларды қалыптастыру</t>
  </si>
  <si>
    <t>олардың ішінде  жоғары деңгей</t>
  </si>
  <si>
    <t>олардың ішінде орташа деңгей</t>
  </si>
  <si>
    <t>олардың ішінде   төмен деңгей</t>
  </si>
  <si>
    <t>Сөйлеуді дамыту</t>
  </si>
  <si>
    <t>Көркем әдебиет</t>
  </si>
  <si>
    <t>Сурет салу</t>
  </si>
  <si>
    <t>Мүсіндеу</t>
  </si>
  <si>
    <t>Жапсыру</t>
  </si>
  <si>
    <t>Құрастыру</t>
  </si>
  <si>
    <t>Музыка</t>
  </si>
  <si>
    <t>"Бөбек"</t>
  </si>
  <si>
    <t>Карабаева Р.Ж. Кусаинова Ж.Е</t>
  </si>
  <si>
    <t>Барлығы</t>
  </si>
  <si>
    <t>%</t>
  </si>
  <si>
    <t>МДҰ атауы : "Кәкімбек Салықов атындағы орта мектеп"</t>
  </si>
  <si>
    <t>Мектепке дейінгі ұйым әдіскерінің ересек топтары бойынша жинақтау парағы</t>
  </si>
  <si>
    <t>Мекен-жайы_СҚО Шал ақын ауданы Сергеевка қаласы Малдыбаева 11</t>
  </si>
  <si>
    <t>Оқыту тілі______қазақша____________</t>
  </si>
  <si>
    <t>Қазақ тілі</t>
  </si>
  <si>
    <t>Мектепке дейінгі ұйым әдіскерінің мектепалды топтары бойынша жинақтау парағы</t>
  </si>
  <si>
    <t>Сауат ашу негіздері</t>
  </si>
  <si>
    <t>1 мектепалды сыныбы</t>
  </si>
  <si>
    <t>Аманжолова А.Т</t>
  </si>
  <si>
    <t>2 мектепалды сыныбы</t>
  </si>
  <si>
    <t>Кожамуратова Э.К</t>
  </si>
  <si>
    <t>Мектепке дейінгі ұйым бойынша әдіскерінің жинағы</t>
  </si>
  <si>
    <t xml:space="preserve">Жас ерекшелік топтары </t>
  </si>
  <si>
    <t xml:space="preserve">Балалар саны </t>
  </si>
  <si>
    <t>БАРЛЫҒЫ</t>
  </si>
  <si>
    <t>Мектепалды сыныбы</t>
  </si>
  <si>
    <t>Жас ерекшелігі әртүрлі топтар (3,4,5 жастағы балалар)</t>
  </si>
  <si>
    <t xml:space="preserve"> %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</si>
</sst>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Calibri"/>
      <scheme val="minor"/>
    </font>
    <font>
      <b/>
      <sz val="12.0"/>
      <color theme="1"/>
      <name val="Times New Roman"/>
    </font>
    <font>
      <sz val="12.0"/>
      <color theme="1"/>
      <name val="Times New Roman"/>
    </font>
    <font>
      <sz val="11.0"/>
      <color theme="1"/>
      <name val="Times New Roman"/>
    </font>
    <font/>
    <font>
      <sz val="11.0"/>
      <color theme="1"/>
      <name val="Calibri"/>
    </font>
    <font>
      <sz val="12.0"/>
      <color theme="1"/>
      <name val="Calibri"/>
    </font>
  </fonts>
  <fills count="2">
    <fill>
      <patternFill patternType="none"/>
    </fill>
    <fill>
      <patternFill patternType="lightGray"/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/>
    </xf>
    <xf borderId="0" fillId="0" fontId="2" numFmtId="0" xfId="0" applyFont="1"/>
    <xf borderId="0" fillId="0" fontId="3" numFmtId="0" xfId="0" applyAlignment="1" applyFont="1">
      <alignment horizontal="center"/>
    </xf>
    <xf borderId="0" fillId="0" fontId="2" numFmtId="0" xfId="0" applyAlignment="1" applyFont="1">
      <alignment horizontal="left"/>
    </xf>
    <xf borderId="0" fillId="0" fontId="3" numFmtId="0" xfId="0" applyAlignment="1" applyFont="1">
      <alignment horizontal="left"/>
    </xf>
    <xf borderId="0" fillId="0" fontId="2" numFmtId="0" xfId="0" applyAlignment="1" applyFont="1">
      <alignment shrinkToFit="0" wrapText="1"/>
    </xf>
    <xf borderId="1" fillId="0" fontId="2" numFmtId="0" xfId="0" applyAlignment="1" applyBorder="1" applyFont="1">
      <alignment horizontal="center"/>
    </xf>
    <xf borderId="1" fillId="0" fontId="2" numFmtId="0" xfId="0" applyAlignment="1" applyBorder="1" applyFont="1">
      <alignment horizontal="center" shrinkToFit="0" wrapText="1"/>
    </xf>
    <xf borderId="2" fillId="0" fontId="2" numFmtId="0" xfId="0" applyAlignment="1" applyBorder="1" applyFont="1">
      <alignment horizontal="center" shrinkToFit="0" wrapText="1"/>
    </xf>
    <xf borderId="3" fillId="0" fontId="4" numFmtId="0" xfId="0" applyBorder="1" applyFont="1"/>
    <xf borderId="4" fillId="0" fontId="4" numFmtId="0" xfId="0" applyBorder="1" applyFont="1"/>
    <xf borderId="5" fillId="0" fontId="4" numFmtId="0" xfId="0" applyBorder="1" applyFont="1"/>
    <xf borderId="2" fillId="0" fontId="2" numFmtId="0" xfId="0" applyAlignment="1" applyBorder="1" applyFont="1">
      <alignment horizontal="center"/>
    </xf>
    <xf borderId="3" fillId="0" fontId="2" numFmtId="0" xfId="0" applyAlignment="1" applyBorder="1" applyFont="1">
      <alignment horizontal="center" shrinkToFit="0" wrapText="1"/>
    </xf>
    <xf borderId="3" fillId="0" fontId="2" numFmtId="0" xfId="0" applyAlignment="1" applyBorder="1" applyFont="1">
      <alignment horizontal="center"/>
    </xf>
    <xf borderId="6" fillId="0" fontId="4" numFmtId="0" xfId="0" applyBorder="1" applyFont="1"/>
    <xf borderId="7" fillId="0" fontId="2" numFmtId="0" xfId="0" applyAlignment="1" applyBorder="1" applyFont="1">
      <alignment horizontal="center" shrinkToFit="0" wrapText="1"/>
    </xf>
    <xf borderId="7" fillId="0" fontId="2" numFmtId="0" xfId="0" applyAlignment="1" applyBorder="1" applyFont="1">
      <alignment horizontal="center"/>
    </xf>
    <xf borderId="7" fillId="0" fontId="2" numFmtId="0" xfId="0" applyBorder="1" applyFont="1"/>
    <xf borderId="7" fillId="0" fontId="2" numFmtId="0" xfId="0" applyAlignment="1" applyBorder="1" applyFont="1">
      <alignment shrinkToFit="0" wrapText="1"/>
    </xf>
    <xf borderId="7" fillId="0" fontId="2" numFmtId="0" xfId="0" applyAlignment="1" applyBorder="1" applyFont="1">
      <alignment horizontal="center" vertical="center"/>
    </xf>
    <xf borderId="2" fillId="0" fontId="1" numFmtId="0" xfId="0" applyAlignment="1" applyBorder="1" applyFont="1">
      <alignment horizontal="center"/>
    </xf>
    <xf borderId="7" fillId="0" fontId="1" numFmtId="0" xfId="0" applyAlignment="1" applyBorder="1" applyFont="1">
      <alignment horizontal="center" vertical="center"/>
    </xf>
    <xf borderId="2" fillId="0" fontId="1" numFmtId="0" xfId="0" applyAlignment="1" applyBorder="1" applyFont="1">
      <alignment horizontal="center" shrinkToFit="0" wrapText="1"/>
    </xf>
    <xf borderId="4" fillId="0" fontId="1" numFmtId="1" xfId="0" applyAlignment="1" applyBorder="1" applyFont="1" applyNumberFormat="1">
      <alignment horizontal="center" shrinkToFit="0" vertical="center" wrapText="1"/>
    </xf>
    <xf borderId="7" fillId="0" fontId="2" numFmtId="1" xfId="0" applyAlignment="1" applyBorder="1" applyFont="1" applyNumberFormat="1">
      <alignment horizontal="center" vertical="center"/>
    </xf>
    <xf borderId="0" fillId="0" fontId="1" numFmtId="0" xfId="0" applyFont="1"/>
    <xf borderId="2" fillId="0" fontId="3" numFmtId="1" xfId="0" applyAlignment="1" applyBorder="1" applyFont="1" applyNumberFormat="1">
      <alignment horizontal="center"/>
    </xf>
    <xf borderId="2" fillId="0" fontId="3" numFmtId="0" xfId="0" applyAlignment="1" applyBorder="1" applyFont="1">
      <alignment horizontal="center" shrinkToFit="0" wrapText="1"/>
    </xf>
    <xf borderId="2" fillId="0" fontId="3" numFmtId="0" xfId="0" applyAlignment="1" applyBorder="1" applyFont="1">
      <alignment horizontal="center"/>
    </xf>
    <xf borderId="7" fillId="0" fontId="1" numFmtId="0" xfId="0" applyAlignment="1" applyBorder="1" applyFont="1">
      <alignment horizontal="center"/>
    </xf>
    <xf borderId="4" fillId="0" fontId="1" numFmtId="0" xfId="0" applyAlignment="1" applyBorder="1" applyFont="1">
      <alignment shrinkToFit="0" wrapText="1"/>
    </xf>
    <xf borderId="0" fillId="0" fontId="5" numFmtId="0" xfId="0" applyAlignment="1" applyFont="1">
      <alignment horizontal="center"/>
    </xf>
    <xf borderId="0" fillId="0" fontId="2" numFmtId="0" xfId="0" applyAlignment="1" applyFont="1">
      <alignment horizontal="center"/>
    </xf>
    <xf borderId="0" fillId="0" fontId="5" numFmtId="0" xfId="0" applyAlignment="1" applyFont="1">
      <alignment horizontal="left"/>
    </xf>
    <xf borderId="7" fillId="0" fontId="5" numFmtId="0" xfId="0" applyAlignment="1" applyBorder="1" applyFont="1">
      <alignment horizontal="center"/>
    </xf>
    <xf borderId="7" fillId="0" fontId="2" numFmtId="0" xfId="0" applyAlignment="1" applyBorder="1" applyFont="1">
      <alignment horizontal="left" vertical="center"/>
    </xf>
    <xf borderId="7" fillId="0" fontId="2" numFmtId="0" xfId="0" applyAlignment="1" applyBorder="1" applyFont="1">
      <alignment horizontal="center" readingOrder="0"/>
    </xf>
    <xf borderId="7" fillId="0" fontId="2" numFmtId="0" xfId="0" applyAlignment="1" applyBorder="1" applyFont="1">
      <alignment readingOrder="0"/>
    </xf>
    <xf borderId="7" fillId="0" fontId="6" numFmtId="0" xfId="0" applyAlignment="1" applyBorder="1" applyFont="1">
      <alignment horizontal="center"/>
    </xf>
    <xf borderId="7" fillId="0" fontId="2" numFmtId="0" xfId="0" applyAlignment="1" applyBorder="1" applyFont="1">
      <alignment horizontal="left" shrinkToFit="0" vertical="center" wrapText="1"/>
    </xf>
    <xf borderId="7" fillId="0" fontId="6" numFmtId="0" xfId="0" applyAlignment="1" applyBorder="1" applyFont="1">
      <alignment horizontal="center" readingOrder="0"/>
    </xf>
    <xf borderId="2" fillId="0" fontId="1" numFmtId="0" xfId="0" applyAlignment="1" applyBorder="1" applyFont="1">
      <alignment horizontal="center" shrinkToFit="0" vertical="center" wrapText="1"/>
    </xf>
    <xf borderId="7" fillId="0" fontId="1" numFmtId="1" xfId="0" applyAlignment="1" applyBorder="1" applyFont="1" applyNumberFormat="1">
      <alignment shrinkToFit="0" vertical="center" wrapText="1"/>
    </xf>
    <xf borderId="7" fillId="0" fontId="5" numFmtId="0" xfId="0" applyBorder="1" applyFont="1"/>
    <xf borderId="0" fillId="0" fontId="1" numFmtId="0" xfId="0" applyAlignment="1" applyFont="1">
      <alignment horizontal="center"/>
    </xf>
    <xf borderId="0" fillId="0" fontId="1" numFmtId="0" xfId="0" applyAlignment="1" applyFont="1">
      <alignment horizontal="center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0"/>
    <col customWidth="1" min="2" max="2" width="19.71"/>
    <col customWidth="1" min="3" max="3" width="21.43"/>
    <col customWidth="1" min="4" max="4" width="13.14"/>
    <col customWidth="1" min="5" max="5" width="13.0"/>
    <col customWidth="1" min="6" max="6" width="12.71"/>
    <col customWidth="1" min="7" max="13" width="12.43"/>
    <col customWidth="1" min="14" max="14" width="12.29"/>
    <col customWidth="1" min="15" max="15" width="12.43"/>
    <col customWidth="1" min="16" max="28" width="12.29"/>
    <col customWidth="1" min="29" max="29" width="12.14"/>
    <col customWidth="1" min="30" max="30" width="12.43"/>
    <col customWidth="1" min="31" max="31" width="12.14"/>
    <col customWidth="1" min="32" max="32" width="12.86"/>
    <col customWidth="1" min="33" max="33" width="11.43"/>
    <col customWidth="1" min="34" max="34" width="11.57"/>
  </cols>
  <sheetData>
    <row r="2">
      <c r="A2" s="1"/>
      <c r="B2" s="1" t="s">
        <v>0</v>
      </c>
      <c r="G2" s="1"/>
      <c r="H2" s="1"/>
      <c r="I2" s="1"/>
      <c r="J2" s="1"/>
      <c r="K2" s="1"/>
      <c r="L2" s="1"/>
      <c r="M2" s="1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3" t="s">
        <v>1</v>
      </c>
    </row>
    <row r="3">
      <c r="A3" s="2"/>
      <c r="B3" s="4" t="s">
        <v>2</v>
      </c>
      <c r="G3" s="2"/>
      <c r="H3" s="2"/>
      <c r="I3" s="2"/>
      <c r="J3" s="2"/>
      <c r="K3" s="2"/>
      <c r="L3" s="2"/>
      <c r="M3" s="2"/>
      <c r="N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2"/>
      <c r="AF3" s="2"/>
      <c r="AG3" s="2"/>
      <c r="AH3" s="2"/>
    </row>
    <row r="4">
      <c r="A4" s="2"/>
      <c r="G4" s="2"/>
      <c r="H4" s="2"/>
      <c r="I4" s="2"/>
      <c r="J4" s="2"/>
      <c r="K4" s="2"/>
      <c r="L4" s="2"/>
      <c r="M4" s="2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2"/>
      <c r="AF4" s="2"/>
      <c r="AG4" s="2"/>
      <c r="AH4" s="2"/>
    </row>
    <row r="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>
      <c r="A6" s="2"/>
      <c r="B6" s="6"/>
      <c r="C6" s="6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ht="15.75" customHeight="1">
      <c r="A7" s="7" t="s">
        <v>3</v>
      </c>
      <c r="B7" s="8" t="s">
        <v>4</v>
      </c>
      <c r="C7" s="8" t="s">
        <v>5</v>
      </c>
      <c r="D7" s="8" t="s">
        <v>6</v>
      </c>
      <c r="E7" s="9" t="s">
        <v>7</v>
      </c>
      <c r="F7" s="10"/>
      <c r="G7" s="11"/>
      <c r="H7" s="9" t="s">
        <v>8</v>
      </c>
      <c r="I7" s="10"/>
      <c r="J7" s="10"/>
      <c r="K7" s="10"/>
      <c r="L7" s="10"/>
      <c r="M7" s="10"/>
      <c r="N7" s="9" t="s">
        <v>9</v>
      </c>
      <c r="O7" s="10"/>
      <c r="P7" s="11"/>
      <c r="Q7" s="9" t="s">
        <v>10</v>
      </c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1"/>
      <c r="AF7" s="9" t="s">
        <v>11</v>
      </c>
      <c r="AG7" s="10"/>
      <c r="AH7" s="11"/>
    </row>
    <row r="8" ht="15.75" customHeight="1">
      <c r="A8" s="12"/>
      <c r="B8" s="12"/>
      <c r="C8" s="12"/>
      <c r="D8" s="12"/>
      <c r="E8" s="8" t="s">
        <v>12</v>
      </c>
      <c r="F8" s="8" t="s">
        <v>13</v>
      </c>
      <c r="G8" s="8" t="s">
        <v>14</v>
      </c>
      <c r="H8" s="13" t="s">
        <v>15</v>
      </c>
      <c r="I8" s="10"/>
      <c r="J8" s="10"/>
      <c r="K8" s="14" t="s">
        <v>16</v>
      </c>
      <c r="L8" s="10"/>
      <c r="M8" s="11"/>
      <c r="N8" s="8" t="s">
        <v>12</v>
      </c>
      <c r="O8" s="8" t="s">
        <v>13</v>
      </c>
      <c r="P8" s="8" t="s">
        <v>14</v>
      </c>
      <c r="Q8" s="13" t="s">
        <v>17</v>
      </c>
      <c r="R8" s="10"/>
      <c r="S8" s="11"/>
      <c r="T8" s="13" t="s">
        <v>18</v>
      </c>
      <c r="U8" s="10"/>
      <c r="V8" s="11"/>
      <c r="W8" s="13" t="s">
        <v>19</v>
      </c>
      <c r="X8" s="10"/>
      <c r="Y8" s="11"/>
      <c r="Z8" s="13" t="s">
        <v>20</v>
      </c>
      <c r="AA8" s="10"/>
      <c r="AB8" s="11"/>
      <c r="AC8" s="15" t="s">
        <v>21</v>
      </c>
      <c r="AD8" s="10"/>
      <c r="AE8" s="11"/>
      <c r="AF8" s="8" t="s">
        <v>12</v>
      </c>
      <c r="AG8" s="8" t="s">
        <v>13</v>
      </c>
      <c r="AH8" s="8" t="s">
        <v>14</v>
      </c>
    </row>
    <row r="9" ht="115.5" customHeight="1">
      <c r="A9" s="16"/>
      <c r="B9" s="16"/>
      <c r="C9" s="16"/>
      <c r="D9" s="16"/>
      <c r="E9" s="16"/>
      <c r="F9" s="16"/>
      <c r="G9" s="16"/>
      <c r="H9" s="17" t="s">
        <v>12</v>
      </c>
      <c r="I9" s="17" t="s">
        <v>13</v>
      </c>
      <c r="J9" s="17" t="s">
        <v>14</v>
      </c>
      <c r="K9" s="17" t="s">
        <v>12</v>
      </c>
      <c r="L9" s="17" t="s">
        <v>13</v>
      </c>
      <c r="M9" s="17" t="s">
        <v>14</v>
      </c>
      <c r="N9" s="16"/>
      <c r="O9" s="16"/>
      <c r="P9" s="16"/>
      <c r="Q9" s="17" t="s">
        <v>12</v>
      </c>
      <c r="R9" s="17" t="s">
        <v>13</v>
      </c>
      <c r="S9" s="17" t="s">
        <v>14</v>
      </c>
      <c r="T9" s="17" t="s">
        <v>12</v>
      </c>
      <c r="U9" s="17" t="s">
        <v>13</v>
      </c>
      <c r="V9" s="17" t="s">
        <v>14</v>
      </c>
      <c r="W9" s="17" t="s">
        <v>12</v>
      </c>
      <c r="X9" s="17" t="s">
        <v>13</v>
      </c>
      <c r="Y9" s="17" t="s">
        <v>14</v>
      </c>
      <c r="Z9" s="17" t="s">
        <v>12</v>
      </c>
      <c r="AA9" s="17" t="s">
        <v>13</v>
      </c>
      <c r="AB9" s="17" t="s">
        <v>14</v>
      </c>
      <c r="AC9" s="17" t="s">
        <v>12</v>
      </c>
      <c r="AD9" s="17" t="s">
        <v>13</v>
      </c>
      <c r="AE9" s="17" t="s">
        <v>14</v>
      </c>
      <c r="AF9" s="16"/>
      <c r="AG9" s="16"/>
      <c r="AH9" s="16"/>
    </row>
    <row r="10">
      <c r="A10" s="18">
        <v>1.0</v>
      </c>
      <c r="B10" s="19" t="s">
        <v>22</v>
      </c>
      <c r="C10" s="20" t="s">
        <v>23</v>
      </c>
      <c r="D10" s="21">
        <v>10.0</v>
      </c>
      <c r="E10" s="21">
        <v>10.0</v>
      </c>
      <c r="F10" s="21">
        <v>0.0</v>
      </c>
      <c r="G10" s="21">
        <v>0.0</v>
      </c>
      <c r="H10" s="21">
        <v>8.0</v>
      </c>
      <c r="I10" s="21">
        <v>1.0</v>
      </c>
      <c r="J10" s="21">
        <v>1.0</v>
      </c>
      <c r="K10" s="21">
        <v>8.0</v>
      </c>
      <c r="L10" s="21">
        <v>1.0</v>
      </c>
      <c r="M10" s="21">
        <v>1.0</v>
      </c>
      <c r="N10" s="21">
        <v>8.0</v>
      </c>
      <c r="O10" s="21">
        <v>2.0</v>
      </c>
      <c r="P10" s="21">
        <v>0.0</v>
      </c>
      <c r="Q10" s="21">
        <v>10.0</v>
      </c>
      <c r="R10" s="21">
        <v>0.0</v>
      </c>
      <c r="S10" s="21">
        <v>0.0</v>
      </c>
      <c r="T10" s="21">
        <v>10.0</v>
      </c>
      <c r="U10" s="21">
        <v>0.0</v>
      </c>
      <c r="V10" s="21">
        <v>0.0</v>
      </c>
      <c r="W10" s="21">
        <v>10.0</v>
      </c>
      <c r="X10" s="21">
        <v>0.0</v>
      </c>
      <c r="Y10" s="21">
        <v>0.0</v>
      </c>
      <c r="Z10" s="21">
        <v>10.0</v>
      </c>
      <c r="AA10" s="21">
        <v>0.0</v>
      </c>
      <c r="AB10" s="21">
        <v>0.0</v>
      </c>
      <c r="AC10" s="21">
        <v>10.0</v>
      </c>
      <c r="AD10" s="21">
        <v>0.0</v>
      </c>
      <c r="AE10" s="21">
        <v>0.0</v>
      </c>
      <c r="AF10" s="21">
        <v>10.0</v>
      </c>
      <c r="AG10" s="21">
        <v>0.0</v>
      </c>
      <c r="AH10" s="21">
        <v>0.0</v>
      </c>
    </row>
    <row r="11">
      <c r="A11" s="18">
        <v>2.0</v>
      </c>
      <c r="B11" s="19"/>
      <c r="C11" s="19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</row>
    <row r="12">
      <c r="A12" s="18">
        <v>3.0</v>
      </c>
      <c r="B12" s="17"/>
      <c r="C12" s="17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</row>
    <row r="13">
      <c r="A13" s="18">
        <v>4.0</v>
      </c>
      <c r="B13" s="17"/>
      <c r="C13" s="17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</row>
    <row r="14">
      <c r="A14" s="18">
        <v>5.0</v>
      </c>
      <c r="B14" s="17"/>
      <c r="C14" s="17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</row>
    <row r="15">
      <c r="A15" s="18">
        <v>6.0</v>
      </c>
      <c r="B15" s="17"/>
      <c r="C15" s="17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</row>
    <row r="16">
      <c r="A16" s="18">
        <v>7.0</v>
      </c>
      <c r="B16" s="17"/>
      <c r="C16" s="17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</row>
    <row r="17">
      <c r="A17" s="22" t="s">
        <v>24</v>
      </c>
      <c r="B17" s="10"/>
      <c r="C17" s="11"/>
      <c r="D17" s="23">
        <f t="shared" ref="D17:AH17" si="1">SUM(D10:D16)</f>
        <v>10</v>
      </c>
      <c r="E17" s="21">
        <f t="shared" si="1"/>
        <v>10</v>
      </c>
      <c r="F17" s="21">
        <f t="shared" si="1"/>
        <v>0</v>
      </c>
      <c r="G17" s="21">
        <f t="shared" si="1"/>
        <v>0</v>
      </c>
      <c r="H17" s="21">
        <f t="shared" si="1"/>
        <v>8</v>
      </c>
      <c r="I17" s="21">
        <f t="shared" si="1"/>
        <v>1</v>
      </c>
      <c r="J17" s="21">
        <f t="shared" si="1"/>
        <v>1</v>
      </c>
      <c r="K17" s="21">
        <f t="shared" si="1"/>
        <v>8</v>
      </c>
      <c r="L17" s="21">
        <f t="shared" si="1"/>
        <v>1</v>
      </c>
      <c r="M17" s="21">
        <f t="shared" si="1"/>
        <v>1</v>
      </c>
      <c r="N17" s="21">
        <f t="shared" si="1"/>
        <v>8</v>
      </c>
      <c r="O17" s="21">
        <f t="shared" si="1"/>
        <v>2</v>
      </c>
      <c r="P17" s="21">
        <f t="shared" si="1"/>
        <v>0</v>
      </c>
      <c r="Q17" s="21">
        <f t="shared" si="1"/>
        <v>10</v>
      </c>
      <c r="R17" s="21">
        <f t="shared" si="1"/>
        <v>0</v>
      </c>
      <c r="S17" s="21">
        <f t="shared" si="1"/>
        <v>0</v>
      </c>
      <c r="T17" s="21">
        <f t="shared" si="1"/>
        <v>10</v>
      </c>
      <c r="U17" s="21">
        <f t="shared" si="1"/>
        <v>0</v>
      </c>
      <c r="V17" s="21">
        <f t="shared" si="1"/>
        <v>0</v>
      </c>
      <c r="W17" s="21">
        <f t="shared" si="1"/>
        <v>10</v>
      </c>
      <c r="X17" s="21">
        <f t="shared" si="1"/>
        <v>0</v>
      </c>
      <c r="Y17" s="21">
        <f t="shared" si="1"/>
        <v>0</v>
      </c>
      <c r="Z17" s="21">
        <f t="shared" si="1"/>
        <v>10</v>
      </c>
      <c r="AA17" s="21">
        <f t="shared" si="1"/>
        <v>0</v>
      </c>
      <c r="AB17" s="21">
        <f t="shared" si="1"/>
        <v>0</v>
      </c>
      <c r="AC17" s="21">
        <f t="shared" si="1"/>
        <v>10</v>
      </c>
      <c r="AD17" s="21">
        <f t="shared" si="1"/>
        <v>0</v>
      </c>
      <c r="AE17" s="21">
        <f t="shared" si="1"/>
        <v>0</v>
      </c>
      <c r="AF17" s="21">
        <f t="shared" si="1"/>
        <v>10</v>
      </c>
      <c r="AG17" s="21">
        <f t="shared" si="1"/>
        <v>0</v>
      </c>
      <c r="AH17" s="21">
        <f t="shared" si="1"/>
        <v>0</v>
      </c>
    </row>
    <row r="18" ht="18.75" customHeight="1">
      <c r="A18" s="24" t="s">
        <v>25</v>
      </c>
      <c r="B18" s="10"/>
      <c r="C18" s="10"/>
      <c r="D18" s="25">
        <f>D17*100/D17</f>
        <v>100</v>
      </c>
      <c r="E18" s="26">
        <f>E17*100/D17</f>
        <v>100</v>
      </c>
      <c r="F18" s="26">
        <f>F17*100/D17</f>
        <v>0</v>
      </c>
      <c r="G18" s="26">
        <f>G17*100/D17</f>
        <v>0</v>
      </c>
      <c r="H18" s="26">
        <f>H17*100/D17</f>
        <v>80</v>
      </c>
      <c r="I18" s="26">
        <f>I17*100/D17</f>
        <v>10</v>
      </c>
      <c r="J18" s="26">
        <f>J17*100/D17</f>
        <v>10</v>
      </c>
      <c r="K18" s="26">
        <f>K17*100/D17</f>
        <v>80</v>
      </c>
      <c r="L18" s="26">
        <f>L17*100/D17</f>
        <v>10</v>
      </c>
      <c r="M18" s="26">
        <f>M17*100/D17</f>
        <v>10</v>
      </c>
      <c r="N18" s="26">
        <f>N17*100/D17</f>
        <v>80</v>
      </c>
      <c r="O18" s="26">
        <f>O17*100/D17</f>
        <v>20</v>
      </c>
      <c r="P18" s="26">
        <f>P17*100/D17</f>
        <v>0</v>
      </c>
      <c r="Q18" s="26">
        <f>Q17*100/D17</f>
        <v>100</v>
      </c>
      <c r="R18" s="26">
        <f>R17*100/D17</f>
        <v>0</v>
      </c>
      <c r="S18" s="26">
        <f>S17*100/D17</f>
        <v>0</v>
      </c>
      <c r="T18" s="26">
        <f>T17*100/D17</f>
        <v>100</v>
      </c>
      <c r="U18" s="26">
        <f>U17*100/D17</f>
        <v>0</v>
      </c>
      <c r="V18" s="26">
        <f>V17*100/D17</f>
        <v>0</v>
      </c>
      <c r="W18" s="26">
        <f>W17*100/D17</f>
        <v>100</v>
      </c>
      <c r="X18" s="26">
        <f>X17*100/D17</f>
        <v>0</v>
      </c>
      <c r="Y18" s="26">
        <f>Y17*100/D17</f>
        <v>0</v>
      </c>
      <c r="Z18" s="26">
        <f>Z17*100/D17</f>
        <v>100</v>
      </c>
      <c r="AA18" s="26">
        <f>AA17*100/D17</f>
        <v>0</v>
      </c>
      <c r="AB18" s="26">
        <f>AB17*100/D17</f>
        <v>0</v>
      </c>
      <c r="AC18" s="26">
        <f>AC17*100/D17</f>
        <v>100</v>
      </c>
      <c r="AD18" s="26">
        <f>AD17*100/D17</f>
        <v>0</v>
      </c>
      <c r="AE18" s="26">
        <f>AE17*100/D17</f>
        <v>0</v>
      </c>
      <c r="AF18" s="26">
        <f>AF17*100/D17</f>
        <v>100</v>
      </c>
      <c r="AG18" s="26">
        <f>AG17*100/D17</f>
        <v>0</v>
      </c>
      <c r="AH18" s="26">
        <f>AH17*100/D17</f>
        <v>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1">
    <mergeCell ref="Q7:AE7"/>
    <mergeCell ref="AF7:AH7"/>
    <mergeCell ref="AF8:AF9"/>
    <mergeCell ref="AG8:AG9"/>
    <mergeCell ref="B2:F2"/>
    <mergeCell ref="AG2:AH2"/>
    <mergeCell ref="B3:F3"/>
    <mergeCell ref="N3:R3"/>
    <mergeCell ref="A7:A9"/>
    <mergeCell ref="B7:B9"/>
    <mergeCell ref="C7:C9"/>
    <mergeCell ref="AH8:AH9"/>
    <mergeCell ref="D7:D9"/>
    <mergeCell ref="E7:G7"/>
    <mergeCell ref="E8:E9"/>
    <mergeCell ref="F8:F9"/>
    <mergeCell ref="G8:G9"/>
    <mergeCell ref="A17:C17"/>
    <mergeCell ref="A18:C18"/>
    <mergeCell ref="H7:M7"/>
    <mergeCell ref="N7:P7"/>
    <mergeCell ref="H8:J8"/>
    <mergeCell ref="K8:M8"/>
    <mergeCell ref="N8:N9"/>
    <mergeCell ref="O8:O9"/>
    <mergeCell ref="P8:P9"/>
    <mergeCell ref="Q8:S8"/>
    <mergeCell ref="T8:V8"/>
    <mergeCell ref="W8:Y8"/>
    <mergeCell ref="Z8:AB8"/>
    <mergeCell ref="AC8:AE8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0"/>
    <col customWidth="1" min="2" max="2" width="16.14"/>
    <col customWidth="1" min="3" max="3" width="20.71"/>
    <col customWidth="1" min="4" max="4" width="12.57"/>
    <col customWidth="1" min="5" max="5" width="13.43"/>
    <col customWidth="1" min="6" max="6" width="12.57"/>
    <col customWidth="1" min="7" max="13" width="12.86"/>
    <col customWidth="1" min="14" max="14" width="13.0"/>
    <col customWidth="1" min="15" max="15" width="12.43"/>
    <col customWidth="1" min="16" max="16" width="12.71"/>
    <col customWidth="1" min="17" max="17" width="12.14"/>
    <col customWidth="1" min="18" max="18" width="12.71"/>
    <col customWidth="1" min="19" max="33" width="12.29"/>
    <col customWidth="1" min="34" max="34" width="12.0"/>
    <col customWidth="1" min="35" max="35" width="12.29"/>
    <col customWidth="1" min="36" max="37" width="12.14"/>
  </cols>
  <sheetData>
    <row r="1">
      <c r="O1" s="4" t="s">
        <v>26</v>
      </c>
      <c r="T1" s="4"/>
    </row>
    <row r="2">
      <c r="A2" s="1"/>
      <c r="B2" s="1" t="s">
        <v>27</v>
      </c>
      <c r="G2" s="4"/>
      <c r="H2" s="4"/>
      <c r="I2" s="4"/>
      <c r="J2" s="4"/>
      <c r="K2" s="4"/>
      <c r="L2" s="4"/>
      <c r="M2" s="4"/>
      <c r="N2" s="4"/>
      <c r="O2" s="4" t="s">
        <v>28</v>
      </c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2"/>
      <c r="AG2" s="2"/>
      <c r="AH2" s="2"/>
      <c r="AI2" s="2"/>
      <c r="AJ2" s="3" t="s">
        <v>1</v>
      </c>
    </row>
    <row r="3">
      <c r="A3" s="2"/>
      <c r="B3" s="4" t="s">
        <v>2</v>
      </c>
      <c r="G3" s="2"/>
      <c r="H3" s="2"/>
      <c r="I3" s="2"/>
      <c r="J3" s="2"/>
      <c r="K3" s="2"/>
      <c r="L3" s="2"/>
      <c r="M3" s="2"/>
      <c r="N3" s="2"/>
      <c r="O3" s="5" t="s">
        <v>29</v>
      </c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2"/>
      <c r="AI3" s="2"/>
      <c r="AJ3" s="2"/>
      <c r="AK3" s="2"/>
    </row>
    <row r="4">
      <c r="A4" s="2"/>
      <c r="G4" s="2"/>
      <c r="H4" s="2"/>
      <c r="I4" s="2"/>
      <c r="J4" s="2"/>
      <c r="K4" s="2"/>
      <c r="L4" s="2"/>
      <c r="M4" s="2"/>
      <c r="N4" s="2"/>
      <c r="O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2"/>
      <c r="AI4" s="2"/>
      <c r="AJ4" s="2"/>
      <c r="AK4" s="2"/>
    </row>
    <row r="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</row>
    <row r="6">
      <c r="A6" s="2"/>
      <c r="B6" s="6"/>
      <c r="C6" s="6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</row>
    <row r="7" ht="15.75" customHeight="1">
      <c r="A7" s="7" t="s">
        <v>3</v>
      </c>
      <c r="B7" s="8" t="s">
        <v>4</v>
      </c>
      <c r="C7" s="8" t="s">
        <v>5</v>
      </c>
      <c r="D7" s="8" t="s">
        <v>6</v>
      </c>
      <c r="E7" s="9" t="s">
        <v>7</v>
      </c>
      <c r="F7" s="10"/>
      <c r="G7" s="11"/>
      <c r="H7" s="9" t="s">
        <v>8</v>
      </c>
      <c r="I7" s="10"/>
      <c r="J7" s="10"/>
      <c r="K7" s="10"/>
      <c r="L7" s="10"/>
      <c r="M7" s="10"/>
      <c r="N7" s="10"/>
      <c r="O7" s="10"/>
      <c r="P7" s="11"/>
      <c r="Q7" s="9" t="s">
        <v>9</v>
      </c>
      <c r="R7" s="10"/>
      <c r="S7" s="11"/>
      <c r="T7" s="9" t="s">
        <v>10</v>
      </c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1"/>
      <c r="AI7" s="9" t="s">
        <v>11</v>
      </c>
      <c r="AJ7" s="10"/>
      <c r="AK7" s="11"/>
    </row>
    <row r="8" ht="15.75" customHeight="1">
      <c r="A8" s="12"/>
      <c r="B8" s="12"/>
      <c r="C8" s="12"/>
      <c r="D8" s="12"/>
      <c r="E8" s="8" t="s">
        <v>12</v>
      </c>
      <c r="F8" s="8" t="s">
        <v>13</v>
      </c>
      <c r="G8" s="8" t="s">
        <v>14</v>
      </c>
      <c r="H8" s="13" t="s">
        <v>15</v>
      </c>
      <c r="I8" s="10"/>
      <c r="J8" s="11"/>
      <c r="K8" s="9" t="s">
        <v>16</v>
      </c>
      <c r="L8" s="10"/>
      <c r="M8" s="11"/>
      <c r="N8" s="13" t="s">
        <v>30</v>
      </c>
      <c r="O8" s="10"/>
      <c r="P8" s="11"/>
      <c r="Q8" s="8" t="s">
        <v>12</v>
      </c>
      <c r="R8" s="8" t="s">
        <v>13</v>
      </c>
      <c r="S8" s="8" t="s">
        <v>14</v>
      </c>
      <c r="T8" s="13" t="s">
        <v>17</v>
      </c>
      <c r="U8" s="10"/>
      <c r="V8" s="11"/>
      <c r="W8" s="13" t="s">
        <v>18</v>
      </c>
      <c r="X8" s="10"/>
      <c r="Y8" s="11"/>
      <c r="Z8" s="13" t="s">
        <v>19</v>
      </c>
      <c r="AA8" s="10"/>
      <c r="AB8" s="11"/>
      <c r="AC8" s="13" t="s">
        <v>20</v>
      </c>
      <c r="AD8" s="10"/>
      <c r="AE8" s="11"/>
      <c r="AF8" s="15" t="s">
        <v>21</v>
      </c>
      <c r="AG8" s="10"/>
      <c r="AH8" s="11"/>
      <c r="AI8" s="8" t="s">
        <v>12</v>
      </c>
      <c r="AJ8" s="8" t="s">
        <v>13</v>
      </c>
      <c r="AK8" s="8" t="s">
        <v>14</v>
      </c>
    </row>
    <row r="9" ht="114.75" customHeight="1">
      <c r="A9" s="16"/>
      <c r="B9" s="16"/>
      <c r="C9" s="16"/>
      <c r="D9" s="16"/>
      <c r="E9" s="16"/>
      <c r="F9" s="16"/>
      <c r="G9" s="16"/>
      <c r="H9" s="17" t="s">
        <v>12</v>
      </c>
      <c r="I9" s="17" t="s">
        <v>13</v>
      </c>
      <c r="J9" s="17" t="s">
        <v>14</v>
      </c>
      <c r="K9" s="17" t="s">
        <v>12</v>
      </c>
      <c r="L9" s="17" t="s">
        <v>13</v>
      </c>
      <c r="M9" s="17" t="s">
        <v>14</v>
      </c>
      <c r="N9" s="17" t="s">
        <v>12</v>
      </c>
      <c r="O9" s="17" t="s">
        <v>13</v>
      </c>
      <c r="P9" s="17" t="s">
        <v>14</v>
      </c>
      <c r="Q9" s="16"/>
      <c r="R9" s="16"/>
      <c r="S9" s="16"/>
      <c r="T9" s="17" t="s">
        <v>12</v>
      </c>
      <c r="U9" s="17" t="s">
        <v>13</v>
      </c>
      <c r="V9" s="17" t="s">
        <v>14</v>
      </c>
      <c r="W9" s="17" t="s">
        <v>12</v>
      </c>
      <c r="X9" s="17" t="s">
        <v>13</v>
      </c>
      <c r="Y9" s="17" t="s">
        <v>14</v>
      </c>
      <c r="Z9" s="17" t="s">
        <v>12</v>
      </c>
      <c r="AA9" s="17" t="s">
        <v>13</v>
      </c>
      <c r="AB9" s="17" t="s">
        <v>14</v>
      </c>
      <c r="AC9" s="17" t="s">
        <v>12</v>
      </c>
      <c r="AD9" s="17" t="s">
        <v>13</v>
      </c>
      <c r="AE9" s="17" t="s">
        <v>14</v>
      </c>
      <c r="AF9" s="17" t="s">
        <v>12</v>
      </c>
      <c r="AG9" s="17" t="s">
        <v>13</v>
      </c>
      <c r="AH9" s="17" t="s">
        <v>14</v>
      </c>
      <c r="AI9" s="16"/>
      <c r="AJ9" s="16"/>
      <c r="AK9" s="16"/>
    </row>
    <row r="10">
      <c r="A10" s="18">
        <v>1.0</v>
      </c>
      <c r="B10" s="19" t="s">
        <v>22</v>
      </c>
      <c r="C10" s="20" t="s">
        <v>23</v>
      </c>
      <c r="D10" s="21">
        <v>10.0</v>
      </c>
      <c r="E10" s="21">
        <v>9.0</v>
      </c>
      <c r="F10" s="21">
        <v>0.0</v>
      </c>
      <c r="G10" s="21">
        <v>1.0</v>
      </c>
      <c r="H10" s="21">
        <v>7.0</v>
      </c>
      <c r="I10" s="21">
        <v>2.0</v>
      </c>
      <c r="J10" s="21">
        <v>1.0</v>
      </c>
      <c r="K10" s="21">
        <v>7.0</v>
      </c>
      <c r="L10" s="21">
        <v>2.0</v>
      </c>
      <c r="M10" s="21">
        <v>1.0</v>
      </c>
      <c r="N10" s="21">
        <v>7.0</v>
      </c>
      <c r="O10" s="21">
        <v>2.0</v>
      </c>
      <c r="P10" s="21">
        <v>1.0</v>
      </c>
      <c r="Q10" s="21">
        <v>7.0</v>
      </c>
      <c r="R10" s="21">
        <v>2.0</v>
      </c>
      <c r="S10" s="21">
        <v>1.0</v>
      </c>
      <c r="T10" s="21">
        <v>9.0</v>
      </c>
      <c r="U10" s="21">
        <v>0.0</v>
      </c>
      <c r="V10" s="21">
        <v>1.0</v>
      </c>
      <c r="W10" s="21">
        <v>9.0</v>
      </c>
      <c r="X10" s="21">
        <v>0.0</v>
      </c>
      <c r="Y10" s="21">
        <v>1.0</v>
      </c>
      <c r="Z10" s="21">
        <v>9.0</v>
      </c>
      <c r="AA10" s="21">
        <v>0.0</v>
      </c>
      <c r="AB10" s="21">
        <v>1.0</v>
      </c>
      <c r="AC10" s="21">
        <v>9.0</v>
      </c>
      <c r="AD10" s="21">
        <v>0.0</v>
      </c>
      <c r="AE10" s="21">
        <v>1.0</v>
      </c>
      <c r="AF10" s="21">
        <v>9.0</v>
      </c>
      <c r="AG10" s="21">
        <v>0.0</v>
      </c>
      <c r="AH10" s="21">
        <v>1.0</v>
      </c>
      <c r="AI10" s="21">
        <v>9.0</v>
      </c>
      <c r="AJ10" s="21">
        <v>0.0</v>
      </c>
      <c r="AK10" s="21">
        <v>1.0</v>
      </c>
    </row>
    <row r="11">
      <c r="A11" s="18">
        <v>2.0</v>
      </c>
      <c r="B11" s="19"/>
      <c r="C11" s="19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</row>
    <row r="12">
      <c r="A12" s="18">
        <v>3.0</v>
      </c>
      <c r="B12" s="17"/>
      <c r="C12" s="17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</row>
    <row r="13">
      <c r="A13" s="18">
        <v>4.0</v>
      </c>
      <c r="B13" s="17"/>
      <c r="C13" s="17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</row>
    <row r="14">
      <c r="A14" s="18">
        <v>5.0</v>
      </c>
      <c r="B14" s="19"/>
      <c r="C14" s="19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</row>
    <row r="15">
      <c r="A15" s="18">
        <v>6.0</v>
      </c>
      <c r="B15" s="19"/>
      <c r="C15" s="19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</row>
    <row r="16">
      <c r="A16" s="18">
        <v>7.0</v>
      </c>
      <c r="B16" s="19"/>
      <c r="C16" s="19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</row>
    <row r="17">
      <c r="A17" s="22" t="s">
        <v>24</v>
      </c>
      <c r="B17" s="10"/>
      <c r="C17" s="11"/>
      <c r="D17" s="23">
        <f t="shared" ref="D17:AK17" si="1">SUM(D10:D16)</f>
        <v>10</v>
      </c>
      <c r="E17" s="21">
        <f t="shared" si="1"/>
        <v>9</v>
      </c>
      <c r="F17" s="21">
        <f t="shared" si="1"/>
        <v>0</v>
      </c>
      <c r="G17" s="21">
        <f t="shared" si="1"/>
        <v>1</v>
      </c>
      <c r="H17" s="21">
        <f t="shared" si="1"/>
        <v>7</v>
      </c>
      <c r="I17" s="21">
        <f t="shared" si="1"/>
        <v>2</v>
      </c>
      <c r="J17" s="21">
        <f t="shared" si="1"/>
        <v>1</v>
      </c>
      <c r="K17" s="21">
        <f t="shared" si="1"/>
        <v>7</v>
      </c>
      <c r="L17" s="21">
        <f t="shared" si="1"/>
        <v>2</v>
      </c>
      <c r="M17" s="21">
        <f t="shared" si="1"/>
        <v>1</v>
      </c>
      <c r="N17" s="21">
        <f t="shared" si="1"/>
        <v>7</v>
      </c>
      <c r="O17" s="21">
        <f t="shared" si="1"/>
        <v>2</v>
      </c>
      <c r="P17" s="21">
        <f t="shared" si="1"/>
        <v>1</v>
      </c>
      <c r="Q17" s="21">
        <f t="shared" si="1"/>
        <v>7</v>
      </c>
      <c r="R17" s="21">
        <f t="shared" si="1"/>
        <v>2</v>
      </c>
      <c r="S17" s="21">
        <f t="shared" si="1"/>
        <v>1</v>
      </c>
      <c r="T17" s="21">
        <f t="shared" si="1"/>
        <v>9</v>
      </c>
      <c r="U17" s="21">
        <f t="shared" si="1"/>
        <v>0</v>
      </c>
      <c r="V17" s="21">
        <f t="shared" si="1"/>
        <v>1</v>
      </c>
      <c r="W17" s="21">
        <f t="shared" si="1"/>
        <v>9</v>
      </c>
      <c r="X17" s="21">
        <f t="shared" si="1"/>
        <v>0</v>
      </c>
      <c r="Y17" s="21">
        <f t="shared" si="1"/>
        <v>1</v>
      </c>
      <c r="Z17" s="21">
        <f t="shared" si="1"/>
        <v>9</v>
      </c>
      <c r="AA17" s="21">
        <f t="shared" si="1"/>
        <v>0</v>
      </c>
      <c r="AB17" s="21">
        <f t="shared" si="1"/>
        <v>1</v>
      </c>
      <c r="AC17" s="21">
        <f t="shared" si="1"/>
        <v>9</v>
      </c>
      <c r="AD17" s="21">
        <f t="shared" si="1"/>
        <v>0</v>
      </c>
      <c r="AE17" s="21">
        <f t="shared" si="1"/>
        <v>1</v>
      </c>
      <c r="AF17" s="21">
        <f t="shared" si="1"/>
        <v>9</v>
      </c>
      <c r="AG17" s="21">
        <f t="shared" si="1"/>
        <v>0</v>
      </c>
      <c r="AH17" s="21">
        <f t="shared" si="1"/>
        <v>1</v>
      </c>
      <c r="AI17" s="21">
        <f t="shared" si="1"/>
        <v>9</v>
      </c>
      <c r="AJ17" s="21">
        <f t="shared" si="1"/>
        <v>0</v>
      </c>
      <c r="AK17" s="21">
        <f t="shared" si="1"/>
        <v>1</v>
      </c>
    </row>
    <row r="18" ht="21.75" customHeight="1">
      <c r="A18" s="24" t="s">
        <v>25</v>
      </c>
      <c r="B18" s="10"/>
      <c r="C18" s="11"/>
      <c r="D18" s="25">
        <f>D17*100/D17</f>
        <v>100</v>
      </c>
      <c r="E18" s="26">
        <f>E17*100/D17</f>
        <v>90</v>
      </c>
      <c r="F18" s="26">
        <f>F17*100/D17</f>
        <v>0</v>
      </c>
      <c r="G18" s="26">
        <f>G17*100/D17</f>
        <v>10</v>
      </c>
      <c r="H18" s="26">
        <f>H17*100/D17</f>
        <v>70</v>
      </c>
      <c r="I18" s="26">
        <f>I17*100/D17</f>
        <v>20</v>
      </c>
      <c r="J18" s="26">
        <f>J17*100/D17</f>
        <v>10</v>
      </c>
      <c r="K18" s="26">
        <f>K17*100/D17</f>
        <v>70</v>
      </c>
      <c r="L18" s="26">
        <f>L17*100/D17</f>
        <v>20</v>
      </c>
      <c r="M18" s="26">
        <f>M17*100/D17</f>
        <v>10</v>
      </c>
      <c r="N18" s="26">
        <f>N17*100/D17</f>
        <v>70</v>
      </c>
      <c r="O18" s="26">
        <f>O17*100/D17</f>
        <v>20</v>
      </c>
      <c r="P18" s="26">
        <f>P17*100/D17</f>
        <v>10</v>
      </c>
      <c r="Q18" s="26">
        <f>Q17*100/D17</f>
        <v>70</v>
      </c>
      <c r="R18" s="26">
        <f>R17*100/D17</f>
        <v>20</v>
      </c>
      <c r="S18" s="26">
        <f>S17*100/D17</f>
        <v>10</v>
      </c>
      <c r="T18" s="26">
        <f>T17*100/D17</f>
        <v>90</v>
      </c>
      <c r="U18" s="26">
        <f>U17*100/D17</f>
        <v>0</v>
      </c>
      <c r="V18" s="26">
        <f>V17*100/D17</f>
        <v>10</v>
      </c>
      <c r="W18" s="26">
        <f>W17*100/D17</f>
        <v>90</v>
      </c>
      <c r="X18" s="26">
        <f>X17*100/D17</f>
        <v>0</v>
      </c>
      <c r="Y18" s="26">
        <f>Y17*100/D17</f>
        <v>10</v>
      </c>
      <c r="Z18" s="26">
        <f>Z17*100/D17</f>
        <v>90</v>
      </c>
      <c r="AA18" s="26">
        <f>AA17*100/D17</f>
        <v>0</v>
      </c>
      <c r="AB18" s="26">
        <f>AB17*100/D17</f>
        <v>10</v>
      </c>
      <c r="AC18" s="26">
        <f>AC17*100/D17</f>
        <v>90</v>
      </c>
      <c r="AD18" s="26">
        <f>AD17*100/D17</f>
        <v>0</v>
      </c>
      <c r="AE18" s="26">
        <f>AE17*100/D17</f>
        <v>10</v>
      </c>
      <c r="AF18" s="26">
        <f>AF17*100/D17</f>
        <v>90</v>
      </c>
      <c r="AG18" s="26">
        <f>AG17*100/D17</f>
        <v>0</v>
      </c>
      <c r="AH18" s="26">
        <f>AH17*100/D17</f>
        <v>10</v>
      </c>
      <c r="AI18" s="26">
        <f>AI17*100/D17</f>
        <v>90</v>
      </c>
      <c r="AJ18" s="26">
        <f>AJ17*100/D17</f>
        <v>0</v>
      </c>
      <c r="AK18" s="26">
        <f>AK17*100/D17</f>
        <v>10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5">
    <mergeCell ref="O1:S1"/>
    <mergeCell ref="B2:F2"/>
    <mergeCell ref="O2:T2"/>
    <mergeCell ref="AJ2:AK2"/>
    <mergeCell ref="B3:F3"/>
    <mergeCell ref="O3:T3"/>
    <mergeCell ref="O4:T4"/>
    <mergeCell ref="T7:AH7"/>
    <mergeCell ref="AI7:AK7"/>
    <mergeCell ref="E8:E9"/>
    <mergeCell ref="F8:F9"/>
    <mergeCell ref="A17:C17"/>
    <mergeCell ref="A18:C18"/>
    <mergeCell ref="G8:G9"/>
    <mergeCell ref="H8:J8"/>
    <mergeCell ref="Q8:Q9"/>
    <mergeCell ref="R8:R9"/>
    <mergeCell ref="A7:A9"/>
    <mergeCell ref="B7:B9"/>
    <mergeCell ref="C7:C9"/>
    <mergeCell ref="D7:D9"/>
    <mergeCell ref="E7:G7"/>
    <mergeCell ref="H7:P7"/>
    <mergeCell ref="Q7:S7"/>
    <mergeCell ref="S8:S9"/>
    <mergeCell ref="AI8:AI9"/>
    <mergeCell ref="AJ8:AJ9"/>
    <mergeCell ref="AK8:AK9"/>
    <mergeCell ref="K8:M8"/>
    <mergeCell ref="N8:P8"/>
    <mergeCell ref="T8:V8"/>
    <mergeCell ref="W8:Y8"/>
    <mergeCell ref="Z8:AB8"/>
    <mergeCell ref="AC8:AE8"/>
    <mergeCell ref="AF8:AH8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0"/>
    <col customWidth="1" min="2" max="2" width="20.57"/>
    <col customWidth="1" min="3" max="3" width="22.86"/>
    <col customWidth="1" min="4" max="4" width="12.71"/>
    <col customWidth="1" min="5" max="5" width="11.71"/>
    <col customWidth="1" min="6" max="16" width="11.86"/>
    <col customWidth="1" min="17" max="17" width="12.0"/>
    <col customWidth="1" min="18" max="18" width="11.0"/>
    <col customWidth="1" min="19" max="19" width="11.71"/>
    <col customWidth="1" min="20" max="20" width="11.86"/>
    <col customWidth="1" min="21" max="21" width="12.14"/>
    <col customWidth="1" min="22" max="34" width="11.43"/>
    <col customWidth="1" min="35" max="35" width="12.0"/>
    <col customWidth="1" min="36" max="36" width="11.86"/>
    <col customWidth="1" min="37" max="37" width="11.57"/>
    <col customWidth="1" min="38" max="38" width="12.14"/>
    <col customWidth="1" min="39" max="39" width="11.0"/>
    <col customWidth="1" min="40" max="40" width="11.43"/>
  </cols>
  <sheetData>
    <row r="2">
      <c r="A2" s="1"/>
      <c r="B2" s="27" t="s">
        <v>31</v>
      </c>
      <c r="C2" s="27"/>
      <c r="D2" s="27"/>
      <c r="E2" s="27"/>
      <c r="F2" s="27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 t="s">
        <v>26</v>
      </c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2"/>
      <c r="AJ2" s="2"/>
      <c r="AK2" s="2"/>
      <c r="AL2" s="2"/>
      <c r="AM2" s="3" t="s">
        <v>1</v>
      </c>
    </row>
    <row r="3">
      <c r="A3" s="2"/>
      <c r="B3" s="4" t="s">
        <v>2</v>
      </c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 t="s">
        <v>28</v>
      </c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>
      <c r="A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5" t="s">
        <v>29</v>
      </c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K4" s="2"/>
      <c r="AL4" s="2"/>
      <c r="AM4" s="2"/>
      <c r="AN4" s="2"/>
    </row>
    <row r="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</row>
    <row r="6">
      <c r="A6" s="2"/>
      <c r="B6" s="6"/>
      <c r="C6" s="6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 ht="15.75" customHeight="1">
      <c r="A7" s="7" t="s">
        <v>3</v>
      </c>
      <c r="B7" s="8" t="s">
        <v>4</v>
      </c>
      <c r="C7" s="8" t="s">
        <v>5</v>
      </c>
      <c r="D7" s="8" t="s">
        <v>6</v>
      </c>
      <c r="E7" s="9" t="s">
        <v>7</v>
      </c>
      <c r="F7" s="10"/>
      <c r="G7" s="11"/>
      <c r="H7" s="9" t="s">
        <v>8</v>
      </c>
      <c r="I7" s="10"/>
      <c r="J7" s="10"/>
      <c r="K7" s="10"/>
      <c r="L7" s="10"/>
      <c r="M7" s="10"/>
      <c r="N7" s="10"/>
      <c r="O7" s="10"/>
      <c r="P7" s="10"/>
      <c r="Q7" s="10"/>
      <c r="R7" s="10"/>
      <c r="S7" s="11"/>
      <c r="T7" s="9" t="s">
        <v>9</v>
      </c>
      <c r="U7" s="10"/>
      <c r="V7" s="11"/>
      <c r="W7" s="9" t="s">
        <v>10</v>
      </c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1"/>
      <c r="AL7" s="9" t="s">
        <v>11</v>
      </c>
      <c r="AM7" s="10"/>
      <c r="AN7" s="11"/>
    </row>
    <row r="8" ht="15.75" customHeight="1">
      <c r="A8" s="12"/>
      <c r="B8" s="12"/>
      <c r="C8" s="12"/>
      <c r="D8" s="12"/>
      <c r="E8" s="8" t="s">
        <v>12</v>
      </c>
      <c r="F8" s="8" t="s">
        <v>13</v>
      </c>
      <c r="G8" s="8" t="s">
        <v>14</v>
      </c>
      <c r="H8" s="28" t="s">
        <v>15</v>
      </c>
      <c r="I8" s="10"/>
      <c r="J8" s="11"/>
      <c r="K8" s="29" t="s">
        <v>16</v>
      </c>
      <c r="L8" s="10"/>
      <c r="M8" s="11"/>
      <c r="N8" s="30" t="s">
        <v>32</v>
      </c>
      <c r="O8" s="10"/>
      <c r="P8" s="11"/>
      <c r="Q8" s="13" t="s">
        <v>30</v>
      </c>
      <c r="R8" s="10"/>
      <c r="S8" s="11"/>
      <c r="T8" s="8" t="s">
        <v>12</v>
      </c>
      <c r="U8" s="8" t="s">
        <v>13</v>
      </c>
      <c r="V8" s="8" t="s">
        <v>14</v>
      </c>
      <c r="W8" s="13" t="s">
        <v>17</v>
      </c>
      <c r="X8" s="10"/>
      <c r="Y8" s="11"/>
      <c r="Z8" s="13" t="s">
        <v>18</v>
      </c>
      <c r="AA8" s="10"/>
      <c r="AB8" s="11"/>
      <c r="AC8" s="13" t="s">
        <v>19</v>
      </c>
      <c r="AD8" s="10"/>
      <c r="AE8" s="11"/>
      <c r="AF8" s="13" t="s">
        <v>20</v>
      </c>
      <c r="AG8" s="10"/>
      <c r="AH8" s="11"/>
      <c r="AI8" s="15" t="s">
        <v>21</v>
      </c>
      <c r="AJ8" s="10"/>
      <c r="AK8" s="11"/>
      <c r="AL8" s="8" t="s">
        <v>12</v>
      </c>
      <c r="AM8" s="8" t="s">
        <v>13</v>
      </c>
      <c r="AN8" s="8" t="s">
        <v>14</v>
      </c>
    </row>
    <row r="9" ht="126.75" customHeight="1">
      <c r="A9" s="16"/>
      <c r="B9" s="16"/>
      <c r="C9" s="16"/>
      <c r="D9" s="16"/>
      <c r="E9" s="16"/>
      <c r="F9" s="16"/>
      <c r="G9" s="16"/>
      <c r="H9" s="17" t="s">
        <v>12</v>
      </c>
      <c r="I9" s="17" t="s">
        <v>13</v>
      </c>
      <c r="J9" s="17" t="s">
        <v>14</v>
      </c>
      <c r="K9" s="17" t="s">
        <v>12</v>
      </c>
      <c r="L9" s="17" t="s">
        <v>13</v>
      </c>
      <c r="M9" s="17" t="s">
        <v>14</v>
      </c>
      <c r="N9" s="17" t="s">
        <v>12</v>
      </c>
      <c r="O9" s="17" t="s">
        <v>13</v>
      </c>
      <c r="P9" s="17" t="s">
        <v>14</v>
      </c>
      <c r="Q9" s="17" t="s">
        <v>12</v>
      </c>
      <c r="R9" s="17" t="s">
        <v>13</v>
      </c>
      <c r="S9" s="17" t="s">
        <v>14</v>
      </c>
      <c r="T9" s="16"/>
      <c r="U9" s="16"/>
      <c r="V9" s="16"/>
      <c r="W9" s="17" t="s">
        <v>12</v>
      </c>
      <c r="X9" s="17" t="s">
        <v>13</v>
      </c>
      <c r="Y9" s="17" t="s">
        <v>14</v>
      </c>
      <c r="Z9" s="17" t="s">
        <v>12</v>
      </c>
      <c r="AA9" s="17" t="s">
        <v>13</v>
      </c>
      <c r="AB9" s="17" t="s">
        <v>14</v>
      </c>
      <c r="AC9" s="17" t="s">
        <v>12</v>
      </c>
      <c r="AD9" s="17" t="s">
        <v>13</v>
      </c>
      <c r="AE9" s="17" t="s">
        <v>14</v>
      </c>
      <c r="AF9" s="17" t="s">
        <v>12</v>
      </c>
      <c r="AG9" s="17" t="s">
        <v>13</v>
      </c>
      <c r="AH9" s="17" t="s">
        <v>14</v>
      </c>
      <c r="AI9" s="17" t="s">
        <v>12</v>
      </c>
      <c r="AJ9" s="17" t="s">
        <v>13</v>
      </c>
      <c r="AK9" s="17" t="s">
        <v>14</v>
      </c>
      <c r="AL9" s="16"/>
      <c r="AM9" s="16"/>
      <c r="AN9" s="16"/>
    </row>
    <row r="10">
      <c r="A10" s="18">
        <v>1.0</v>
      </c>
      <c r="B10" s="18" t="s">
        <v>33</v>
      </c>
      <c r="C10" s="18" t="s">
        <v>34</v>
      </c>
      <c r="D10" s="18">
        <v>16.0</v>
      </c>
      <c r="E10" s="18">
        <v>16.0</v>
      </c>
      <c r="F10" s="18">
        <v>0.0</v>
      </c>
      <c r="G10" s="18">
        <v>0.0</v>
      </c>
      <c r="H10" s="18">
        <v>13.0</v>
      </c>
      <c r="I10" s="18">
        <v>3.0</v>
      </c>
      <c r="J10" s="18">
        <v>0.0</v>
      </c>
      <c r="K10" s="18">
        <v>13.0</v>
      </c>
      <c r="L10" s="18">
        <v>3.0</v>
      </c>
      <c r="M10" s="18">
        <v>0.0</v>
      </c>
      <c r="N10" s="18">
        <v>13.0</v>
      </c>
      <c r="O10" s="18">
        <v>3.0</v>
      </c>
      <c r="P10" s="18">
        <v>0.0</v>
      </c>
      <c r="Q10" s="18">
        <v>13.0</v>
      </c>
      <c r="R10" s="18">
        <v>3.0</v>
      </c>
      <c r="S10" s="18">
        <v>0.0</v>
      </c>
      <c r="T10" s="18">
        <v>13.0</v>
      </c>
      <c r="U10" s="18">
        <v>3.0</v>
      </c>
      <c r="V10" s="18">
        <v>0.0</v>
      </c>
      <c r="W10" s="18">
        <v>16.0</v>
      </c>
      <c r="X10" s="18">
        <v>0.0</v>
      </c>
      <c r="Y10" s="18">
        <v>0.0</v>
      </c>
      <c r="Z10" s="18">
        <v>16.0</v>
      </c>
      <c r="AA10" s="18">
        <v>0.0</v>
      </c>
      <c r="AB10" s="18">
        <v>0.0</v>
      </c>
      <c r="AC10" s="18">
        <v>16.0</v>
      </c>
      <c r="AD10" s="18">
        <v>0.0</v>
      </c>
      <c r="AE10" s="18">
        <v>0.0</v>
      </c>
      <c r="AF10" s="18">
        <v>16.0</v>
      </c>
      <c r="AG10" s="18">
        <v>0.0</v>
      </c>
      <c r="AH10" s="18">
        <v>0.0</v>
      </c>
      <c r="AI10" s="18">
        <v>16.0</v>
      </c>
      <c r="AJ10" s="18">
        <v>0.0</v>
      </c>
      <c r="AK10" s="18">
        <v>0.0</v>
      </c>
      <c r="AL10" s="18">
        <v>16.0</v>
      </c>
      <c r="AM10" s="18">
        <v>0.0</v>
      </c>
      <c r="AN10" s="18">
        <v>0.0</v>
      </c>
    </row>
    <row r="11">
      <c r="A11" s="18">
        <v>2.0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</row>
    <row r="12">
      <c r="A12" s="18">
        <v>3.0</v>
      </c>
      <c r="B12" s="17"/>
      <c r="C12" s="17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</row>
    <row r="13">
      <c r="A13" s="18">
        <v>4.0</v>
      </c>
      <c r="B13" s="17"/>
      <c r="C13" s="17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</row>
    <row r="14">
      <c r="A14" s="18">
        <v>5.0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</row>
    <row r="15">
      <c r="A15" s="18">
        <v>6.0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</row>
    <row r="16">
      <c r="A16" s="18">
        <v>7.0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</row>
    <row r="17">
      <c r="A17" s="22" t="s">
        <v>24</v>
      </c>
      <c r="B17" s="10"/>
      <c r="C17" s="11"/>
      <c r="D17" s="31">
        <v>7.0</v>
      </c>
      <c r="E17" s="18">
        <f>SUM(E12:E16)</f>
        <v>0</v>
      </c>
      <c r="F17" s="18">
        <v>3.0</v>
      </c>
      <c r="G17" s="18">
        <v>4.0</v>
      </c>
      <c r="H17" s="18">
        <f t="shared" ref="H17:AG17" si="1">SUM(H12:H16)</f>
        <v>0</v>
      </c>
      <c r="I17" s="18">
        <f t="shared" si="1"/>
        <v>0</v>
      </c>
      <c r="J17" s="18">
        <f t="shared" si="1"/>
        <v>0</v>
      </c>
      <c r="K17" s="18">
        <f t="shared" si="1"/>
        <v>0</v>
      </c>
      <c r="L17" s="18">
        <f t="shared" si="1"/>
        <v>0</v>
      </c>
      <c r="M17" s="18">
        <f t="shared" si="1"/>
        <v>0</v>
      </c>
      <c r="N17" s="18">
        <f t="shared" si="1"/>
        <v>0</v>
      </c>
      <c r="O17" s="18">
        <f t="shared" si="1"/>
        <v>0</v>
      </c>
      <c r="P17" s="18">
        <f t="shared" si="1"/>
        <v>0</v>
      </c>
      <c r="Q17" s="18">
        <f t="shared" si="1"/>
        <v>0</v>
      </c>
      <c r="R17" s="18">
        <f t="shared" si="1"/>
        <v>0</v>
      </c>
      <c r="S17" s="18">
        <f t="shared" si="1"/>
        <v>0</v>
      </c>
      <c r="T17" s="18">
        <f t="shared" si="1"/>
        <v>0</v>
      </c>
      <c r="U17" s="18">
        <f t="shared" si="1"/>
        <v>0</v>
      </c>
      <c r="V17" s="18">
        <f t="shared" si="1"/>
        <v>0</v>
      </c>
      <c r="W17" s="18">
        <f t="shared" si="1"/>
        <v>0</v>
      </c>
      <c r="X17" s="18">
        <f t="shared" si="1"/>
        <v>0</v>
      </c>
      <c r="Y17" s="18">
        <f t="shared" si="1"/>
        <v>0</v>
      </c>
      <c r="Z17" s="18">
        <f t="shared" si="1"/>
        <v>0</v>
      </c>
      <c r="AA17" s="18">
        <f t="shared" si="1"/>
        <v>0</v>
      </c>
      <c r="AB17" s="18">
        <f t="shared" si="1"/>
        <v>0</v>
      </c>
      <c r="AC17" s="18">
        <f t="shared" si="1"/>
        <v>0</v>
      </c>
      <c r="AD17" s="18">
        <f t="shared" si="1"/>
        <v>0</v>
      </c>
      <c r="AE17" s="18">
        <f t="shared" si="1"/>
        <v>0</v>
      </c>
      <c r="AF17" s="18">
        <f t="shared" si="1"/>
        <v>0</v>
      </c>
      <c r="AG17" s="18">
        <f t="shared" si="1"/>
        <v>0</v>
      </c>
      <c r="AH17" s="18">
        <v>5.0</v>
      </c>
      <c r="AI17" s="18">
        <f>SUM(AI12:AI16)</f>
        <v>0</v>
      </c>
      <c r="AJ17" s="18">
        <v>7.0</v>
      </c>
      <c r="AK17" s="18">
        <f t="shared" ref="AK17:AL17" si="2">SUM(AK12:AK16)</f>
        <v>0</v>
      </c>
      <c r="AL17" s="18">
        <f t="shared" si="2"/>
        <v>0</v>
      </c>
      <c r="AM17" s="18">
        <v>3.0</v>
      </c>
      <c r="AN17" s="18">
        <v>4.0</v>
      </c>
    </row>
    <row r="18" ht="18.75" customHeight="1">
      <c r="A18" s="24" t="s">
        <v>25</v>
      </c>
      <c r="B18" s="10"/>
      <c r="C18" s="11"/>
      <c r="D18" s="32"/>
      <c r="E18" s="18">
        <f>E17*100/D17</f>
        <v>0</v>
      </c>
      <c r="F18" s="18">
        <v>43.0</v>
      </c>
      <c r="G18" s="18">
        <v>57.0</v>
      </c>
      <c r="H18" s="18">
        <f>H17*100/D17</f>
        <v>0</v>
      </c>
      <c r="I18" s="18">
        <v>28.0</v>
      </c>
      <c r="J18" s="18">
        <v>71.0</v>
      </c>
      <c r="K18" s="18">
        <f>K17*100/D17</f>
        <v>0</v>
      </c>
      <c r="L18" s="18">
        <v>28.0</v>
      </c>
      <c r="M18" s="18">
        <v>71.0</v>
      </c>
      <c r="N18" s="18">
        <f>N17*100/D17</f>
        <v>0</v>
      </c>
      <c r="O18" s="18">
        <v>14.0</v>
      </c>
      <c r="P18" s="18">
        <v>86.0</v>
      </c>
      <c r="Q18" s="18">
        <f>Q17*100/D17</f>
        <v>0</v>
      </c>
      <c r="R18" s="18">
        <v>28.0</v>
      </c>
      <c r="S18" s="18">
        <v>71.0</v>
      </c>
      <c r="T18" s="18">
        <f>T17*100/D17</f>
        <v>0</v>
      </c>
      <c r="U18" s="18">
        <v>43.0</v>
      </c>
      <c r="V18" s="18">
        <v>57.0</v>
      </c>
      <c r="W18" s="18">
        <f>W17*100/D17</f>
        <v>0</v>
      </c>
      <c r="X18" s="18">
        <v>86.0</v>
      </c>
      <c r="Y18" s="18">
        <v>14.0</v>
      </c>
      <c r="Z18" s="18">
        <f>Z17*100/D17</f>
        <v>0</v>
      </c>
      <c r="AA18" s="18">
        <v>71.0</v>
      </c>
      <c r="AB18" s="18">
        <v>28.0</v>
      </c>
      <c r="AC18" s="18">
        <f>AC17*100/D17</f>
        <v>0</v>
      </c>
      <c r="AD18" s="18">
        <v>57.0</v>
      </c>
      <c r="AE18" s="18">
        <v>43.0</v>
      </c>
      <c r="AF18" s="18">
        <f>AF17*100/D17</f>
        <v>0</v>
      </c>
      <c r="AG18" s="18">
        <v>28.0</v>
      </c>
      <c r="AH18" s="18">
        <v>71.0</v>
      </c>
      <c r="AI18" s="18">
        <f>AI17*100/D17</f>
        <v>0</v>
      </c>
      <c r="AJ18" s="18">
        <v>100.0</v>
      </c>
      <c r="AK18" s="18">
        <f>AK17*100/D17</f>
        <v>0</v>
      </c>
      <c r="AL18" s="18">
        <f>AL17*100/D17</f>
        <v>0</v>
      </c>
      <c r="AM18" s="18">
        <f>AM17*100/D17</f>
        <v>42.85714286</v>
      </c>
      <c r="AN18" s="18">
        <f>AN17*100/D17</f>
        <v>57.14285714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4">
    <mergeCell ref="T7:V7"/>
    <mergeCell ref="W7:AK7"/>
    <mergeCell ref="V8:V9"/>
    <mergeCell ref="W8:Y8"/>
    <mergeCell ref="Z8:AB8"/>
    <mergeCell ref="AC8:AE8"/>
    <mergeCell ref="AF8:AH8"/>
    <mergeCell ref="AI8:AK8"/>
    <mergeCell ref="AL8:AL9"/>
    <mergeCell ref="AM8:AM9"/>
    <mergeCell ref="R2:V2"/>
    <mergeCell ref="AM2:AN2"/>
    <mergeCell ref="B3:F3"/>
    <mergeCell ref="R3:W3"/>
    <mergeCell ref="R4:W4"/>
    <mergeCell ref="A7:A9"/>
    <mergeCell ref="AL7:AN7"/>
    <mergeCell ref="AN8:AN9"/>
    <mergeCell ref="C7:C9"/>
    <mergeCell ref="D7:D9"/>
    <mergeCell ref="A17:C17"/>
    <mergeCell ref="A18:C18"/>
    <mergeCell ref="E7:G7"/>
    <mergeCell ref="H7:S7"/>
    <mergeCell ref="B7:B9"/>
    <mergeCell ref="E8:E9"/>
    <mergeCell ref="F8:F9"/>
    <mergeCell ref="G8:G9"/>
    <mergeCell ref="H8:J8"/>
    <mergeCell ref="K8:M8"/>
    <mergeCell ref="N8:P8"/>
    <mergeCell ref="Q8:S8"/>
    <mergeCell ref="T8:T9"/>
    <mergeCell ref="U8:U9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0"/>
    <col customWidth="1" min="2" max="2" width="20.57"/>
    <col customWidth="1" min="3" max="3" width="22.86"/>
    <col customWidth="1" min="4" max="4" width="12.71"/>
    <col customWidth="1" min="5" max="5" width="11.71"/>
    <col customWidth="1" min="6" max="16" width="11.86"/>
    <col customWidth="1" min="17" max="17" width="12.0"/>
    <col customWidth="1" min="18" max="18" width="11.0"/>
    <col customWidth="1" min="19" max="19" width="11.71"/>
    <col customWidth="1" min="20" max="20" width="11.86"/>
    <col customWidth="1" min="21" max="21" width="12.14"/>
    <col customWidth="1" min="22" max="34" width="11.43"/>
    <col customWidth="1" min="35" max="35" width="12.0"/>
    <col customWidth="1" min="36" max="36" width="11.86"/>
    <col customWidth="1" min="37" max="37" width="11.57"/>
    <col customWidth="1" min="38" max="38" width="12.14"/>
    <col customWidth="1" min="39" max="39" width="11.0"/>
    <col customWidth="1" min="40" max="40" width="11.43"/>
  </cols>
  <sheetData>
    <row r="2">
      <c r="A2" s="1"/>
      <c r="B2" s="27" t="s">
        <v>31</v>
      </c>
      <c r="C2" s="27"/>
      <c r="D2" s="27"/>
      <c r="E2" s="27"/>
      <c r="F2" s="27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 t="s">
        <v>26</v>
      </c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2"/>
      <c r="AJ2" s="2"/>
      <c r="AK2" s="2"/>
      <c r="AL2" s="2"/>
      <c r="AM2" s="3" t="s">
        <v>1</v>
      </c>
    </row>
    <row r="3">
      <c r="A3" s="2"/>
      <c r="B3" s="4" t="s">
        <v>2</v>
      </c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 t="s">
        <v>28</v>
      </c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>
      <c r="A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5" t="s">
        <v>29</v>
      </c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K4" s="2"/>
      <c r="AL4" s="2"/>
      <c r="AM4" s="2"/>
      <c r="AN4" s="2"/>
    </row>
    <row r="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</row>
    <row r="6">
      <c r="A6" s="2"/>
      <c r="B6" s="6"/>
      <c r="C6" s="6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 ht="15.75" customHeight="1">
      <c r="A7" s="7" t="s">
        <v>3</v>
      </c>
      <c r="B7" s="8" t="s">
        <v>4</v>
      </c>
      <c r="C7" s="8" t="s">
        <v>5</v>
      </c>
      <c r="D7" s="8" t="s">
        <v>6</v>
      </c>
      <c r="E7" s="9" t="s">
        <v>7</v>
      </c>
      <c r="F7" s="10"/>
      <c r="G7" s="11"/>
      <c r="H7" s="9" t="s">
        <v>8</v>
      </c>
      <c r="I7" s="10"/>
      <c r="J7" s="10"/>
      <c r="K7" s="10"/>
      <c r="L7" s="10"/>
      <c r="M7" s="10"/>
      <c r="N7" s="10"/>
      <c r="O7" s="10"/>
      <c r="P7" s="10"/>
      <c r="Q7" s="10"/>
      <c r="R7" s="10"/>
      <c r="S7" s="11"/>
      <c r="T7" s="9" t="s">
        <v>9</v>
      </c>
      <c r="U7" s="10"/>
      <c r="V7" s="11"/>
      <c r="W7" s="9" t="s">
        <v>10</v>
      </c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1"/>
      <c r="AL7" s="9" t="s">
        <v>11</v>
      </c>
      <c r="AM7" s="10"/>
      <c r="AN7" s="11"/>
    </row>
    <row r="8" ht="15.75" customHeight="1">
      <c r="A8" s="12"/>
      <c r="B8" s="12"/>
      <c r="C8" s="12"/>
      <c r="D8" s="12"/>
      <c r="E8" s="8" t="s">
        <v>12</v>
      </c>
      <c r="F8" s="8" t="s">
        <v>13</v>
      </c>
      <c r="G8" s="8" t="s">
        <v>14</v>
      </c>
      <c r="H8" s="28" t="s">
        <v>15</v>
      </c>
      <c r="I8" s="10"/>
      <c r="J8" s="11"/>
      <c r="K8" s="29" t="s">
        <v>16</v>
      </c>
      <c r="L8" s="10"/>
      <c r="M8" s="11"/>
      <c r="N8" s="30" t="s">
        <v>32</v>
      </c>
      <c r="O8" s="10"/>
      <c r="P8" s="11"/>
      <c r="Q8" s="13" t="s">
        <v>30</v>
      </c>
      <c r="R8" s="10"/>
      <c r="S8" s="11"/>
      <c r="T8" s="8" t="s">
        <v>12</v>
      </c>
      <c r="U8" s="8" t="s">
        <v>13</v>
      </c>
      <c r="V8" s="8" t="s">
        <v>14</v>
      </c>
      <c r="W8" s="13" t="s">
        <v>17</v>
      </c>
      <c r="X8" s="10"/>
      <c r="Y8" s="11"/>
      <c r="Z8" s="13" t="s">
        <v>18</v>
      </c>
      <c r="AA8" s="10"/>
      <c r="AB8" s="11"/>
      <c r="AC8" s="13" t="s">
        <v>19</v>
      </c>
      <c r="AD8" s="10"/>
      <c r="AE8" s="11"/>
      <c r="AF8" s="13" t="s">
        <v>20</v>
      </c>
      <c r="AG8" s="10"/>
      <c r="AH8" s="11"/>
      <c r="AI8" s="15" t="s">
        <v>21</v>
      </c>
      <c r="AJ8" s="10"/>
      <c r="AK8" s="11"/>
      <c r="AL8" s="8" t="s">
        <v>12</v>
      </c>
      <c r="AM8" s="8" t="s">
        <v>13</v>
      </c>
      <c r="AN8" s="8" t="s">
        <v>14</v>
      </c>
    </row>
    <row r="9" ht="126.75" customHeight="1">
      <c r="A9" s="16"/>
      <c r="B9" s="16"/>
      <c r="C9" s="16"/>
      <c r="D9" s="16"/>
      <c r="E9" s="16"/>
      <c r="F9" s="16"/>
      <c r="G9" s="16"/>
      <c r="H9" s="17" t="s">
        <v>12</v>
      </c>
      <c r="I9" s="17" t="s">
        <v>13</v>
      </c>
      <c r="J9" s="17" t="s">
        <v>14</v>
      </c>
      <c r="K9" s="17" t="s">
        <v>12</v>
      </c>
      <c r="L9" s="17" t="s">
        <v>13</v>
      </c>
      <c r="M9" s="17" t="s">
        <v>14</v>
      </c>
      <c r="N9" s="17" t="s">
        <v>12</v>
      </c>
      <c r="O9" s="17" t="s">
        <v>13</v>
      </c>
      <c r="P9" s="17" t="s">
        <v>14</v>
      </c>
      <c r="Q9" s="17" t="s">
        <v>12</v>
      </c>
      <c r="R9" s="17" t="s">
        <v>13</v>
      </c>
      <c r="S9" s="17" t="s">
        <v>14</v>
      </c>
      <c r="T9" s="16"/>
      <c r="U9" s="16"/>
      <c r="V9" s="16"/>
      <c r="W9" s="17" t="s">
        <v>12</v>
      </c>
      <c r="X9" s="17" t="s">
        <v>13</v>
      </c>
      <c r="Y9" s="17" t="s">
        <v>14</v>
      </c>
      <c r="Z9" s="17" t="s">
        <v>12</v>
      </c>
      <c r="AA9" s="17" t="s">
        <v>13</v>
      </c>
      <c r="AB9" s="17" t="s">
        <v>14</v>
      </c>
      <c r="AC9" s="17" t="s">
        <v>12</v>
      </c>
      <c r="AD9" s="17" t="s">
        <v>13</v>
      </c>
      <c r="AE9" s="17" t="s">
        <v>14</v>
      </c>
      <c r="AF9" s="17" t="s">
        <v>12</v>
      </c>
      <c r="AG9" s="17" t="s">
        <v>13</v>
      </c>
      <c r="AH9" s="17" t="s">
        <v>14</v>
      </c>
      <c r="AI9" s="17" t="s">
        <v>12</v>
      </c>
      <c r="AJ9" s="17" t="s">
        <v>13</v>
      </c>
      <c r="AK9" s="17" t="s">
        <v>14</v>
      </c>
      <c r="AL9" s="16"/>
      <c r="AM9" s="16"/>
      <c r="AN9" s="16"/>
    </row>
    <row r="10">
      <c r="A10" s="18">
        <v>1.0</v>
      </c>
      <c r="B10" s="18" t="s">
        <v>35</v>
      </c>
      <c r="C10" s="18" t="s">
        <v>36</v>
      </c>
      <c r="D10" s="18">
        <v>13.0</v>
      </c>
      <c r="E10" s="18">
        <v>13.0</v>
      </c>
      <c r="F10" s="18">
        <v>0.0</v>
      </c>
      <c r="G10" s="18">
        <v>0.0</v>
      </c>
      <c r="H10" s="18">
        <v>10.0</v>
      </c>
      <c r="I10" s="18">
        <v>3.0</v>
      </c>
      <c r="J10" s="18">
        <v>0.0</v>
      </c>
      <c r="K10" s="18">
        <v>10.0</v>
      </c>
      <c r="L10" s="18">
        <v>3.0</v>
      </c>
      <c r="M10" s="18">
        <v>0.0</v>
      </c>
      <c r="N10" s="18">
        <v>10.0</v>
      </c>
      <c r="O10" s="18">
        <v>3.0</v>
      </c>
      <c r="P10" s="18">
        <v>0.0</v>
      </c>
      <c r="Q10" s="18">
        <v>10.0</v>
      </c>
      <c r="R10" s="18">
        <v>3.0</v>
      </c>
      <c r="S10" s="18">
        <v>0.0</v>
      </c>
      <c r="T10" s="18">
        <v>10.0</v>
      </c>
      <c r="U10" s="18">
        <v>3.0</v>
      </c>
      <c r="V10" s="18">
        <v>0.0</v>
      </c>
      <c r="W10" s="18">
        <v>13.0</v>
      </c>
      <c r="X10" s="18">
        <v>0.0</v>
      </c>
      <c r="Y10" s="18">
        <v>0.0</v>
      </c>
      <c r="Z10" s="18">
        <v>13.0</v>
      </c>
      <c r="AA10" s="18">
        <v>0.0</v>
      </c>
      <c r="AB10" s="18">
        <v>0.0</v>
      </c>
      <c r="AC10" s="18">
        <v>13.0</v>
      </c>
      <c r="AD10" s="18">
        <v>0.0</v>
      </c>
      <c r="AE10" s="18">
        <v>0.0</v>
      </c>
      <c r="AF10" s="18">
        <v>13.0</v>
      </c>
      <c r="AG10" s="18">
        <v>0.0</v>
      </c>
      <c r="AH10" s="18">
        <v>0.0</v>
      </c>
      <c r="AI10" s="18">
        <v>13.0</v>
      </c>
      <c r="AJ10" s="18">
        <v>0.0</v>
      </c>
      <c r="AK10" s="18">
        <v>0.0</v>
      </c>
      <c r="AL10" s="18">
        <v>13.0</v>
      </c>
      <c r="AM10" s="18">
        <v>0.0</v>
      </c>
      <c r="AN10" s="18">
        <v>0.0</v>
      </c>
    </row>
    <row r="11">
      <c r="A11" s="18">
        <v>2.0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</row>
    <row r="12">
      <c r="A12" s="18">
        <v>3.0</v>
      </c>
      <c r="B12" s="17"/>
      <c r="C12" s="17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</row>
    <row r="13">
      <c r="A13" s="18">
        <v>4.0</v>
      </c>
      <c r="B13" s="17"/>
      <c r="C13" s="17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</row>
    <row r="14">
      <c r="A14" s="18">
        <v>5.0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</row>
    <row r="15">
      <c r="A15" s="18">
        <v>6.0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</row>
    <row r="16">
      <c r="A16" s="18">
        <v>7.0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</row>
    <row r="17">
      <c r="A17" s="22" t="s">
        <v>24</v>
      </c>
      <c r="B17" s="10"/>
      <c r="C17" s="11"/>
      <c r="D17" s="31">
        <v>7.0</v>
      </c>
      <c r="E17" s="18">
        <f>SUM(E12:E16)</f>
        <v>0</v>
      </c>
      <c r="F17" s="18">
        <v>3.0</v>
      </c>
      <c r="G17" s="18">
        <v>4.0</v>
      </c>
      <c r="H17" s="18">
        <f t="shared" ref="H17:AG17" si="1">SUM(H12:H16)</f>
        <v>0</v>
      </c>
      <c r="I17" s="18">
        <f t="shared" si="1"/>
        <v>0</v>
      </c>
      <c r="J17" s="18">
        <f t="shared" si="1"/>
        <v>0</v>
      </c>
      <c r="K17" s="18">
        <f t="shared" si="1"/>
        <v>0</v>
      </c>
      <c r="L17" s="18">
        <f t="shared" si="1"/>
        <v>0</v>
      </c>
      <c r="M17" s="18">
        <f t="shared" si="1"/>
        <v>0</v>
      </c>
      <c r="N17" s="18">
        <f t="shared" si="1"/>
        <v>0</v>
      </c>
      <c r="O17" s="18">
        <f t="shared" si="1"/>
        <v>0</v>
      </c>
      <c r="P17" s="18">
        <f t="shared" si="1"/>
        <v>0</v>
      </c>
      <c r="Q17" s="18">
        <f t="shared" si="1"/>
        <v>0</v>
      </c>
      <c r="R17" s="18">
        <f t="shared" si="1"/>
        <v>0</v>
      </c>
      <c r="S17" s="18">
        <f t="shared" si="1"/>
        <v>0</v>
      </c>
      <c r="T17" s="18">
        <f t="shared" si="1"/>
        <v>0</v>
      </c>
      <c r="U17" s="18">
        <f t="shared" si="1"/>
        <v>0</v>
      </c>
      <c r="V17" s="18">
        <f t="shared" si="1"/>
        <v>0</v>
      </c>
      <c r="W17" s="18">
        <f t="shared" si="1"/>
        <v>0</v>
      </c>
      <c r="X17" s="18">
        <f t="shared" si="1"/>
        <v>0</v>
      </c>
      <c r="Y17" s="18">
        <f t="shared" si="1"/>
        <v>0</v>
      </c>
      <c r="Z17" s="18">
        <f t="shared" si="1"/>
        <v>0</v>
      </c>
      <c r="AA17" s="18">
        <f t="shared" si="1"/>
        <v>0</v>
      </c>
      <c r="AB17" s="18">
        <f t="shared" si="1"/>
        <v>0</v>
      </c>
      <c r="AC17" s="18">
        <f t="shared" si="1"/>
        <v>0</v>
      </c>
      <c r="AD17" s="18">
        <f t="shared" si="1"/>
        <v>0</v>
      </c>
      <c r="AE17" s="18">
        <f t="shared" si="1"/>
        <v>0</v>
      </c>
      <c r="AF17" s="18">
        <f t="shared" si="1"/>
        <v>0</v>
      </c>
      <c r="AG17" s="18">
        <f t="shared" si="1"/>
        <v>0</v>
      </c>
      <c r="AH17" s="18">
        <v>5.0</v>
      </c>
      <c r="AI17" s="18">
        <f>SUM(AI12:AI16)</f>
        <v>0</v>
      </c>
      <c r="AJ17" s="18">
        <v>7.0</v>
      </c>
      <c r="AK17" s="18">
        <f t="shared" ref="AK17:AL17" si="2">SUM(AK12:AK16)</f>
        <v>0</v>
      </c>
      <c r="AL17" s="18">
        <f t="shared" si="2"/>
        <v>0</v>
      </c>
      <c r="AM17" s="18">
        <v>3.0</v>
      </c>
      <c r="AN17" s="18">
        <v>4.0</v>
      </c>
    </row>
    <row r="18" ht="18.75" customHeight="1">
      <c r="A18" s="24" t="s">
        <v>25</v>
      </c>
      <c r="B18" s="10"/>
      <c r="C18" s="11"/>
      <c r="D18" s="32"/>
      <c r="E18" s="18">
        <f>E17*100/D17</f>
        <v>0</v>
      </c>
      <c r="F18" s="18">
        <v>43.0</v>
      </c>
      <c r="G18" s="18">
        <v>57.0</v>
      </c>
      <c r="H18" s="18">
        <f>H17*100/D17</f>
        <v>0</v>
      </c>
      <c r="I18" s="18">
        <v>28.0</v>
      </c>
      <c r="J18" s="18">
        <v>71.0</v>
      </c>
      <c r="K18" s="18">
        <f>K17*100/D17</f>
        <v>0</v>
      </c>
      <c r="L18" s="18">
        <v>28.0</v>
      </c>
      <c r="M18" s="18">
        <v>71.0</v>
      </c>
      <c r="N18" s="18">
        <f>N17*100/D17</f>
        <v>0</v>
      </c>
      <c r="O18" s="18">
        <v>14.0</v>
      </c>
      <c r="P18" s="18">
        <v>86.0</v>
      </c>
      <c r="Q18" s="18">
        <f>Q17*100/D17</f>
        <v>0</v>
      </c>
      <c r="R18" s="18">
        <v>28.0</v>
      </c>
      <c r="S18" s="18">
        <v>71.0</v>
      </c>
      <c r="T18" s="18">
        <f>T17*100/D17</f>
        <v>0</v>
      </c>
      <c r="U18" s="18">
        <v>43.0</v>
      </c>
      <c r="V18" s="18">
        <v>57.0</v>
      </c>
      <c r="W18" s="18">
        <f>W17*100/D17</f>
        <v>0</v>
      </c>
      <c r="X18" s="18">
        <v>86.0</v>
      </c>
      <c r="Y18" s="18">
        <v>14.0</v>
      </c>
      <c r="Z18" s="18">
        <f>Z17*100/D17</f>
        <v>0</v>
      </c>
      <c r="AA18" s="18">
        <v>71.0</v>
      </c>
      <c r="AB18" s="18">
        <v>28.0</v>
      </c>
      <c r="AC18" s="18">
        <f>AC17*100/D17</f>
        <v>0</v>
      </c>
      <c r="AD18" s="18">
        <v>57.0</v>
      </c>
      <c r="AE18" s="18">
        <v>43.0</v>
      </c>
      <c r="AF18" s="18">
        <f>AF17*100/D17</f>
        <v>0</v>
      </c>
      <c r="AG18" s="18">
        <v>28.0</v>
      </c>
      <c r="AH18" s="18">
        <v>71.0</v>
      </c>
      <c r="AI18" s="18">
        <f>AI17*100/D17</f>
        <v>0</v>
      </c>
      <c r="AJ18" s="18">
        <v>100.0</v>
      </c>
      <c r="AK18" s="18">
        <f>AK17*100/D17</f>
        <v>0</v>
      </c>
      <c r="AL18" s="18">
        <f>AL17*100/D17</f>
        <v>0</v>
      </c>
      <c r="AM18" s="18">
        <f>AM17*100/D17</f>
        <v>42.85714286</v>
      </c>
      <c r="AN18" s="18">
        <f>AN17*100/D17</f>
        <v>57.14285714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4">
    <mergeCell ref="T7:V7"/>
    <mergeCell ref="W7:AK7"/>
    <mergeCell ref="V8:V9"/>
    <mergeCell ref="W8:Y8"/>
    <mergeCell ref="Z8:AB8"/>
    <mergeCell ref="AC8:AE8"/>
    <mergeCell ref="AF8:AH8"/>
    <mergeCell ref="AI8:AK8"/>
    <mergeCell ref="AL8:AL9"/>
    <mergeCell ref="AM8:AM9"/>
    <mergeCell ref="R2:V2"/>
    <mergeCell ref="AM2:AN2"/>
    <mergeCell ref="B3:F3"/>
    <mergeCell ref="R3:W3"/>
    <mergeCell ref="R4:W4"/>
    <mergeCell ref="A7:A9"/>
    <mergeCell ref="AL7:AN7"/>
    <mergeCell ref="AN8:AN9"/>
    <mergeCell ref="C7:C9"/>
    <mergeCell ref="D7:D9"/>
    <mergeCell ref="A17:C17"/>
    <mergeCell ref="A18:C18"/>
    <mergeCell ref="E7:G7"/>
    <mergeCell ref="H7:S7"/>
    <mergeCell ref="B7:B9"/>
    <mergeCell ref="E8:E9"/>
    <mergeCell ref="F8:F9"/>
    <mergeCell ref="G8:G9"/>
    <mergeCell ref="H8:J8"/>
    <mergeCell ref="K8:M8"/>
    <mergeCell ref="N8:P8"/>
    <mergeCell ref="Q8:S8"/>
    <mergeCell ref="T8:T9"/>
    <mergeCell ref="U8:U9"/>
  </mergeCell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9.29"/>
    <col customWidth="1" min="2" max="2" width="9.57"/>
    <col customWidth="1" min="3" max="17" width="9.29"/>
    <col customWidth="1" min="18" max="20" width="9.0"/>
    <col customWidth="1" min="21" max="21" width="14.29"/>
    <col customWidth="1" min="22" max="22" width="9.0"/>
    <col customWidth="1" min="23" max="23" width="14.29"/>
    <col customWidth="1" min="24" max="26" width="9.0"/>
  </cols>
  <sheetData>
    <row r="1">
      <c r="N1" s="33"/>
      <c r="V1" s="3" t="s">
        <v>1</v>
      </c>
    </row>
    <row r="2">
      <c r="B2" s="1" t="s">
        <v>37</v>
      </c>
      <c r="C2" s="4"/>
      <c r="E2" s="4"/>
      <c r="F2" s="4"/>
      <c r="I2" s="4" t="s">
        <v>26</v>
      </c>
      <c r="N2" s="4"/>
      <c r="O2" s="2"/>
    </row>
    <row r="3">
      <c r="A3" s="2"/>
      <c r="B3" s="34" t="s">
        <v>2</v>
      </c>
      <c r="H3" s="4"/>
      <c r="I3" s="4" t="s">
        <v>28</v>
      </c>
      <c r="O3" s="2"/>
      <c r="P3" s="2"/>
      <c r="Q3" s="2"/>
    </row>
    <row r="4">
      <c r="C4" s="35"/>
      <c r="E4" s="2"/>
      <c r="F4" s="2"/>
      <c r="I4" s="5" t="s">
        <v>29</v>
      </c>
      <c r="O4" s="2"/>
      <c r="P4" s="2"/>
      <c r="Q4" s="2"/>
    </row>
    <row r="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>
      <c r="A6" s="6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ht="15.75" customHeight="1">
      <c r="A7" s="8" t="s">
        <v>38</v>
      </c>
      <c r="B7" s="8" t="s">
        <v>39</v>
      </c>
      <c r="C7" s="9" t="s">
        <v>7</v>
      </c>
      <c r="D7" s="10"/>
      <c r="E7" s="11"/>
      <c r="F7" s="9" t="s">
        <v>8</v>
      </c>
      <c r="G7" s="10"/>
      <c r="H7" s="11"/>
      <c r="I7" s="9" t="s">
        <v>9</v>
      </c>
      <c r="J7" s="10"/>
      <c r="K7" s="11"/>
      <c r="L7" s="9" t="s">
        <v>10</v>
      </c>
      <c r="M7" s="10"/>
      <c r="N7" s="11"/>
      <c r="O7" s="9" t="s">
        <v>11</v>
      </c>
      <c r="P7" s="10"/>
      <c r="Q7" s="11"/>
      <c r="R7" s="13" t="s">
        <v>40</v>
      </c>
      <c r="S7" s="10"/>
      <c r="T7" s="10"/>
      <c r="U7" s="10"/>
      <c r="V7" s="10"/>
      <c r="W7" s="11"/>
    </row>
    <row r="8">
      <c r="A8" s="16"/>
      <c r="B8" s="16"/>
      <c r="C8" s="17" t="s">
        <v>12</v>
      </c>
      <c r="D8" s="17" t="s">
        <v>13</v>
      </c>
      <c r="E8" s="17" t="s">
        <v>14</v>
      </c>
      <c r="F8" s="17" t="s">
        <v>12</v>
      </c>
      <c r="G8" s="17" t="s">
        <v>13</v>
      </c>
      <c r="H8" s="17" t="s">
        <v>14</v>
      </c>
      <c r="I8" s="17" t="s">
        <v>12</v>
      </c>
      <c r="J8" s="17" t="s">
        <v>13</v>
      </c>
      <c r="K8" s="17" t="s">
        <v>14</v>
      </c>
      <c r="L8" s="17" t="s">
        <v>12</v>
      </c>
      <c r="M8" s="17" t="s">
        <v>13</v>
      </c>
      <c r="N8" s="17" t="s">
        <v>14</v>
      </c>
      <c r="O8" s="17" t="s">
        <v>12</v>
      </c>
      <c r="P8" s="17" t="s">
        <v>13</v>
      </c>
      <c r="Q8" s="17" t="s">
        <v>14</v>
      </c>
      <c r="R8" s="17" t="s">
        <v>12</v>
      </c>
      <c r="S8" s="17" t="s">
        <v>25</v>
      </c>
      <c r="T8" s="17" t="s">
        <v>13</v>
      </c>
      <c r="U8" s="36" t="s">
        <v>25</v>
      </c>
      <c r="V8" s="17" t="s">
        <v>14</v>
      </c>
      <c r="W8" s="17" t="s">
        <v>25</v>
      </c>
    </row>
    <row r="9">
      <c r="A9" s="37" t="s">
        <v>41</v>
      </c>
      <c r="B9" s="21">
        <v>29.0</v>
      </c>
      <c r="C9" s="21">
        <v>29.0</v>
      </c>
      <c r="D9" s="21">
        <v>0.0</v>
      </c>
      <c r="E9" s="21">
        <v>0.0</v>
      </c>
      <c r="F9" s="21">
        <v>23.0</v>
      </c>
      <c r="G9" s="21">
        <v>6.0</v>
      </c>
      <c r="H9" s="21">
        <v>0.0</v>
      </c>
      <c r="I9" s="21">
        <v>23.0</v>
      </c>
      <c r="J9" s="21">
        <v>6.0</v>
      </c>
      <c r="K9" s="21">
        <v>0.0</v>
      </c>
      <c r="L9" s="21">
        <v>29.0</v>
      </c>
      <c r="M9" s="21">
        <v>0.0</v>
      </c>
      <c r="N9" s="21">
        <v>0.0</v>
      </c>
      <c r="O9" s="21">
        <v>29.0</v>
      </c>
      <c r="P9" s="21">
        <v>0.0</v>
      </c>
      <c r="Q9" s="21">
        <v>0.0</v>
      </c>
      <c r="R9" s="38">
        <v>27.0</v>
      </c>
      <c r="S9" s="39">
        <v>93.0</v>
      </c>
      <c r="T9" s="38">
        <v>2.0</v>
      </c>
      <c r="U9" s="39">
        <v>7.0</v>
      </c>
      <c r="V9" s="40">
        <f>(E9+H9+K9+N9+Q9)/5</f>
        <v>0</v>
      </c>
      <c r="W9" s="39">
        <v>0.0</v>
      </c>
    </row>
    <row r="10">
      <c r="A10" s="41" t="s">
        <v>42</v>
      </c>
      <c r="B10" s="21">
        <v>20.0</v>
      </c>
      <c r="C10" s="21">
        <v>19.0</v>
      </c>
      <c r="D10" s="21">
        <v>0.0</v>
      </c>
      <c r="E10" s="21">
        <v>1.0</v>
      </c>
      <c r="F10" s="21">
        <v>15.0</v>
      </c>
      <c r="G10" s="21">
        <v>3.0</v>
      </c>
      <c r="H10" s="21">
        <v>2.0</v>
      </c>
      <c r="I10" s="21">
        <v>15.0</v>
      </c>
      <c r="J10" s="21">
        <v>4.0</v>
      </c>
      <c r="K10" s="21">
        <v>1.0</v>
      </c>
      <c r="L10" s="21">
        <v>19.0</v>
      </c>
      <c r="M10" s="21">
        <v>0.0</v>
      </c>
      <c r="N10" s="21">
        <v>1.0</v>
      </c>
      <c r="O10" s="21">
        <v>19.0</v>
      </c>
      <c r="P10" s="21">
        <v>0.0</v>
      </c>
      <c r="Q10" s="21">
        <v>1.0</v>
      </c>
      <c r="R10" s="38">
        <v>17.0</v>
      </c>
      <c r="S10" s="19">
        <f>R10*100/B10</f>
        <v>85</v>
      </c>
      <c r="T10" s="38">
        <v>2.0</v>
      </c>
      <c r="U10" s="19">
        <f>T10*100/B10</f>
        <v>10</v>
      </c>
      <c r="V10" s="42">
        <v>1.0</v>
      </c>
      <c r="W10" s="39">
        <v>5.0</v>
      </c>
    </row>
    <row r="11">
      <c r="A11" s="23" t="s">
        <v>24</v>
      </c>
      <c r="B11" s="23">
        <f t="shared" ref="B11:Q11" si="1">SUM(B8:B10)</f>
        <v>49</v>
      </c>
      <c r="C11" s="23">
        <f t="shared" si="1"/>
        <v>48</v>
      </c>
      <c r="D11" s="23">
        <f t="shared" si="1"/>
        <v>0</v>
      </c>
      <c r="E11" s="23">
        <f t="shared" si="1"/>
        <v>1</v>
      </c>
      <c r="F11" s="23">
        <f t="shared" si="1"/>
        <v>38</v>
      </c>
      <c r="G11" s="23">
        <f t="shared" si="1"/>
        <v>9</v>
      </c>
      <c r="H11" s="23">
        <f t="shared" si="1"/>
        <v>2</v>
      </c>
      <c r="I11" s="23">
        <f t="shared" si="1"/>
        <v>38</v>
      </c>
      <c r="J11" s="23">
        <f t="shared" si="1"/>
        <v>10</v>
      </c>
      <c r="K11" s="23">
        <f t="shared" si="1"/>
        <v>1</v>
      </c>
      <c r="L11" s="23">
        <f t="shared" si="1"/>
        <v>48</v>
      </c>
      <c r="M11" s="23">
        <f t="shared" si="1"/>
        <v>0</v>
      </c>
      <c r="N11" s="23">
        <f t="shared" si="1"/>
        <v>1</v>
      </c>
      <c r="O11" s="23">
        <f t="shared" si="1"/>
        <v>48</v>
      </c>
      <c r="P11" s="23">
        <f t="shared" si="1"/>
        <v>0</v>
      </c>
      <c r="Q11" s="23">
        <f t="shared" si="1"/>
        <v>1</v>
      </c>
      <c r="R11" s="38">
        <v>44.0</v>
      </c>
      <c r="S11" s="39">
        <v>90.0</v>
      </c>
      <c r="T11" s="38">
        <v>4.0</v>
      </c>
      <c r="U11" s="39">
        <v>8.0</v>
      </c>
      <c r="V11" s="42">
        <v>1.0</v>
      </c>
      <c r="W11" s="39">
        <v>2.0</v>
      </c>
    </row>
    <row r="12" ht="17.25" customHeight="1">
      <c r="A12" s="43" t="s">
        <v>43</v>
      </c>
      <c r="B12" s="44">
        <f>B11*100/B11</f>
        <v>100</v>
      </c>
      <c r="C12" s="26">
        <f>C11*100/B11</f>
        <v>97.95918367</v>
      </c>
      <c r="D12" s="26">
        <f>D11*100/B11</f>
        <v>0</v>
      </c>
      <c r="E12" s="26">
        <f>E11*100/B11</f>
        <v>2.040816327</v>
      </c>
      <c r="F12" s="26">
        <f>F11*100/B11</f>
        <v>77.55102041</v>
      </c>
      <c r="G12" s="26">
        <f>G11*100/B11</f>
        <v>18.36734694</v>
      </c>
      <c r="H12" s="26">
        <f>H11*100/B11</f>
        <v>4.081632653</v>
      </c>
      <c r="I12" s="26">
        <f>I11*100/B11</f>
        <v>77.55102041</v>
      </c>
      <c r="J12" s="26">
        <f>J11*100/B11</f>
        <v>20.40816327</v>
      </c>
      <c r="K12" s="26">
        <f>K11*100/B11</f>
        <v>2.040816327</v>
      </c>
      <c r="L12" s="26">
        <f>L11*100/B11</f>
        <v>97.95918367</v>
      </c>
      <c r="M12" s="26">
        <f>M11*100/B11</f>
        <v>0</v>
      </c>
      <c r="N12" s="26">
        <f>N11*100/B11</f>
        <v>2.040816327</v>
      </c>
      <c r="O12" s="26">
        <f>O11*100/B11</f>
        <v>97.95918367</v>
      </c>
      <c r="P12" s="26">
        <f>P11*100/B11</f>
        <v>0</v>
      </c>
      <c r="Q12" s="26">
        <f>Q11*100/B11</f>
        <v>2.040816327</v>
      </c>
      <c r="R12" s="45"/>
      <c r="S12" s="45"/>
      <c r="T12" s="45"/>
      <c r="U12" s="45"/>
      <c r="V12" s="45"/>
      <c r="W12" s="45"/>
    </row>
    <row r="1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ht="15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ht="15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ht="15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ht="15.75" customHeight="1">
      <c r="A29" s="46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ht="15.75" customHeight="1">
      <c r="A30" s="47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</row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B7:B8"/>
    <mergeCell ref="C7:E7"/>
    <mergeCell ref="F7:H7"/>
    <mergeCell ref="I7:K7"/>
    <mergeCell ref="L7:N7"/>
    <mergeCell ref="O7:Q7"/>
    <mergeCell ref="N1:O1"/>
    <mergeCell ref="V1:W1"/>
    <mergeCell ref="I2:M2"/>
    <mergeCell ref="B3:G3"/>
    <mergeCell ref="I3:N3"/>
    <mergeCell ref="I4:N4"/>
    <mergeCell ref="A7:A8"/>
    <mergeCell ref="R7:W7"/>
  </mergeCell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2022-12-22T06:57:00Z</dcterms:created>
  <dc:creator>Admin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1049-12.2.0.23155</vt:lpwstr>
  </property>
  <property fmtid="{D5CDD505-2E9C-101B-9397-08002B2CF9AE}" pid="3" name="ICV">
    <vt:lpwstr>C446B067EE444A8ABA299EA777537F33_13</vt:lpwstr>
  </property>
</Properties>
</file>